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год" sheetId="5" r:id="rId1"/>
  </sheets>
  <calcPr calcId="144525"/>
</workbook>
</file>

<file path=xl/calcChain.xml><?xml version="1.0" encoding="utf-8"?>
<calcChain xmlns="http://schemas.openxmlformats.org/spreadsheetml/2006/main">
  <c r="H86" i="5" l="1"/>
  <c r="G96" i="5" l="1"/>
  <c r="H693" i="5" l="1"/>
  <c r="G692" i="5"/>
  <c r="F692" i="5"/>
  <c r="F691" i="5" s="1"/>
  <c r="H686" i="5"/>
  <c r="G685" i="5"/>
  <c r="F685" i="5"/>
  <c r="F684" i="5"/>
  <c r="H683" i="5"/>
  <c r="G682" i="5"/>
  <c r="H682" i="5" s="1"/>
  <c r="F682" i="5"/>
  <c r="F681" i="5" s="1"/>
  <c r="G681" i="5"/>
  <c r="H681" i="5" s="1"/>
  <c r="H680" i="5"/>
  <c r="G679" i="5"/>
  <c r="H679" i="5" s="1"/>
  <c r="F679" i="5"/>
  <c r="F678" i="5" s="1"/>
  <c r="H674" i="5"/>
  <c r="G673" i="5"/>
  <c r="H673" i="5" s="1"/>
  <c r="F673" i="5"/>
  <c r="F672" i="5" s="1"/>
  <c r="G672" i="5"/>
  <c r="H671" i="5"/>
  <c r="G670" i="5"/>
  <c r="F670" i="5"/>
  <c r="F669" i="5" s="1"/>
  <c r="F668" i="5" s="1"/>
  <c r="F667" i="5" s="1"/>
  <c r="F666" i="5" s="1"/>
  <c r="F665" i="5" s="1"/>
  <c r="H664" i="5"/>
  <c r="G663" i="5"/>
  <c r="F663" i="5"/>
  <c r="H662" i="5"/>
  <c r="G661" i="5"/>
  <c r="F661" i="5"/>
  <c r="H659" i="5"/>
  <c r="G658" i="5"/>
  <c r="G653" i="5" s="1"/>
  <c r="F658" i="5"/>
  <c r="H657" i="5"/>
  <c r="G656" i="5"/>
  <c r="F656" i="5"/>
  <c r="H656" i="5" s="1"/>
  <c r="H655" i="5"/>
  <c r="G654" i="5"/>
  <c r="F654" i="5"/>
  <c r="H648" i="5"/>
  <c r="G647" i="5"/>
  <c r="F647" i="5"/>
  <c r="F646" i="5" s="1"/>
  <c r="H645" i="5"/>
  <c r="G644" i="5"/>
  <c r="G643" i="5" s="1"/>
  <c r="F644" i="5"/>
  <c r="H644" i="5" s="1"/>
  <c r="F643" i="5"/>
  <c r="H639" i="5"/>
  <c r="G638" i="5"/>
  <c r="F638" i="5"/>
  <c r="F637" i="5" s="1"/>
  <c r="F636" i="5" s="1"/>
  <c r="G637" i="5"/>
  <c r="H633" i="5"/>
  <c r="G632" i="5"/>
  <c r="G631" i="5" s="1"/>
  <c r="F632" i="5"/>
  <c r="F631" i="5"/>
  <c r="H630" i="5"/>
  <c r="G629" i="5"/>
  <c r="F629" i="5"/>
  <c r="F628" i="5" s="1"/>
  <c r="H625" i="5"/>
  <c r="G624" i="5"/>
  <c r="F624" i="5"/>
  <c r="F623" i="5"/>
  <c r="H622" i="5"/>
  <c r="G621" i="5"/>
  <c r="F621" i="5"/>
  <c r="F620" i="5" s="1"/>
  <c r="H618" i="5"/>
  <c r="G617" i="5"/>
  <c r="H617" i="5" s="1"/>
  <c r="F617" i="5"/>
  <c r="F616" i="5" s="1"/>
  <c r="F615" i="5" s="1"/>
  <c r="F614" i="5" s="1"/>
  <c r="H611" i="5"/>
  <c r="G610" i="5"/>
  <c r="F610" i="5"/>
  <c r="F609" i="5" s="1"/>
  <c r="H608" i="5"/>
  <c r="G607" i="5"/>
  <c r="F607" i="5"/>
  <c r="F606" i="5" s="1"/>
  <c r="H605" i="5"/>
  <c r="G604" i="5"/>
  <c r="G603" i="5" s="1"/>
  <c r="F604" i="5"/>
  <c r="F603" i="5" s="1"/>
  <c r="H601" i="5"/>
  <c r="G600" i="5"/>
  <c r="H600" i="5" s="1"/>
  <c r="F600" i="5"/>
  <c r="F599" i="5"/>
  <c r="H598" i="5"/>
  <c r="G597" i="5"/>
  <c r="F597" i="5"/>
  <c r="F596" i="5"/>
  <c r="H595" i="5"/>
  <c r="G594" i="5"/>
  <c r="H594" i="5" s="1"/>
  <c r="F594" i="5"/>
  <c r="F593" i="5" s="1"/>
  <c r="H590" i="5"/>
  <c r="G589" i="5"/>
  <c r="F589" i="5"/>
  <c r="F588" i="5" s="1"/>
  <c r="H587" i="5"/>
  <c r="G586" i="5"/>
  <c r="G585" i="5" s="1"/>
  <c r="F586" i="5"/>
  <c r="F585" i="5" s="1"/>
  <c r="H581" i="5"/>
  <c r="G580" i="5"/>
  <c r="G579" i="5" s="1"/>
  <c r="G578" i="5" s="1"/>
  <c r="H578" i="5" s="1"/>
  <c r="F580" i="5"/>
  <c r="F579" i="5" s="1"/>
  <c r="F578" i="5" s="1"/>
  <c r="F577" i="5" s="1"/>
  <c r="F576" i="5" s="1"/>
  <c r="H575" i="5"/>
  <c r="G574" i="5"/>
  <c r="G573" i="5" s="1"/>
  <c r="F574" i="5"/>
  <c r="F573" i="5" s="1"/>
  <c r="H572" i="5"/>
  <c r="G571" i="5"/>
  <c r="H571" i="5" s="1"/>
  <c r="F571" i="5"/>
  <c r="F570" i="5" s="1"/>
  <c r="H569" i="5"/>
  <c r="G568" i="5"/>
  <c r="F568" i="5"/>
  <c r="F567" i="5" s="1"/>
  <c r="H566" i="5"/>
  <c r="G565" i="5"/>
  <c r="F565" i="5"/>
  <c r="F564" i="5" s="1"/>
  <c r="H560" i="5"/>
  <c r="G559" i="5"/>
  <c r="F559" i="5"/>
  <c r="F558" i="5" s="1"/>
  <c r="H554" i="5"/>
  <c r="G553" i="5"/>
  <c r="F553" i="5"/>
  <c r="F552" i="5" s="1"/>
  <c r="H551" i="5"/>
  <c r="G550" i="5"/>
  <c r="F550" i="5"/>
  <c r="H549" i="5"/>
  <c r="G548" i="5"/>
  <c r="F548" i="5"/>
  <c r="H547" i="5"/>
  <c r="G546" i="5"/>
  <c r="F546" i="5"/>
  <c r="H544" i="5"/>
  <c r="G543" i="5"/>
  <c r="H543" i="5" s="1"/>
  <c r="F543" i="5"/>
  <c r="F542" i="5" s="1"/>
  <c r="H538" i="5"/>
  <c r="G537" i="5"/>
  <c r="H537" i="5" s="1"/>
  <c r="F537" i="5"/>
  <c r="F536" i="5" s="1"/>
  <c r="H535" i="5"/>
  <c r="G534" i="5"/>
  <c r="F534" i="5"/>
  <c r="F533" i="5" s="1"/>
  <c r="H532" i="5"/>
  <c r="G531" i="5"/>
  <c r="F531" i="5"/>
  <c r="F530" i="5" s="1"/>
  <c r="H529" i="5"/>
  <c r="H528" i="5"/>
  <c r="G527" i="5"/>
  <c r="F527" i="5"/>
  <c r="F526" i="5" s="1"/>
  <c r="H525" i="5"/>
  <c r="G524" i="5"/>
  <c r="H524" i="5" s="1"/>
  <c r="F524" i="5"/>
  <c r="F523" i="5" s="1"/>
  <c r="H517" i="5"/>
  <c r="G516" i="5"/>
  <c r="F516" i="5"/>
  <c r="F515" i="5" s="1"/>
  <c r="H514" i="5"/>
  <c r="G513" i="5"/>
  <c r="F513" i="5"/>
  <c r="F512" i="5" s="1"/>
  <c r="H511" i="5"/>
  <c r="G510" i="5"/>
  <c r="F510" i="5"/>
  <c r="H509" i="5"/>
  <c r="G508" i="5"/>
  <c r="F508" i="5"/>
  <c r="H506" i="5"/>
  <c r="H505" i="5"/>
  <c r="G505" i="5"/>
  <c r="F505" i="5"/>
  <c r="G504" i="5"/>
  <c r="H504" i="5" s="1"/>
  <c r="F504" i="5"/>
  <c r="H503" i="5"/>
  <c r="G502" i="5"/>
  <c r="F502" i="5"/>
  <c r="H501" i="5"/>
  <c r="G500" i="5"/>
  <c r="F500" i="5"/>
  <c r="F499" i="5"/>
  <c r="H498" i="5"/>
  <c r="G497" i="5"/>
  <c r="F497" i="5"/>
  <c r="G496" i="5"/>
  <c r="H493" i="5"/>
  <c r="G492" i="5"/>
  <c r="F492" i="5"/>
  <c r="F491" i="5"/>
  <c r="F490" i="5" s="1"/>
  <c r="H488" i="5"/>
  <c r="G487" i="5"/>
  <c r="G486" i="5" s="1"/>
  <c r="F487" i="5"/>
  <c r="F486" i="5" s="1"/>
  <c r="F485" i="5" s="1"/>
  <c r="H484" i="5"/>
  <c r="G483" i="5"/>
  <c r="G482" i="5" s="1"/>
  <c r="F483" i="5"/>
  <c r="H481" i="5"/>
  <c r="G480" i="5"/>
  <c r="F480" i="5"/>
  <c r="F479" i="5" s="1"/>
  <c r="F478" i="5" s="1"/>
  <c r="F477" i="5" s="1"/>
  <c r="F476" i="5" s="1"/>
  <c r="H475" i="5"/>
  <c r="G474" i="5"/>
  <c r="F474" i="5"/>
  <c r="F473" i="5" s="1"/>
  <c r="H472" i="5"/>
  <c r="H471" i="5"/>
  <c r="G470" i="5"/>
  <c r="F470" i="5"/>
  <c r="F469" i="5" s="1"/>
  <c r="H468" i="5"/>
  <c r="G467" i="5"/>
  <c r="H467" i="5" s="1"/>
  <c r="F467" i="5"/>
  <c r="H466" i="5"/>
  <c r="G465" i="5"/>
  <c r="H465" i="5" s="1"/>
  <c r="F465" i="5"/>
  <c r="F464" i="5" s="1"/>
  <c r="G464" i="5"/>
  <c r="H461" i="5"/>
  <c r="G460" i="5"/>
  <c r="F460" i="5"/>
  <c r="F459" i="5" s="1"/>
  <c r="F458" i="5" s="1"/>
  <c r="F457" i="5" s="1"/>
  <c r="F456" i="5" s="1"/>
  <c r="H454" i="5"/>
  <c r="G453" i="5"/>
  <c r="G452" i="5" s="1"/>
  <c r="F453" i="5"/>
  <c r="F452" i="5" s="1"/>
  <c r="H451" i="5"/>
  <c r="G450" i="5"/>
  <c r="F450" i="5"/>
  <c r="F449" i="5" s="1"/>
  <c r="H445" i="5"/>
  <c r="G444" i="5"/>
  <c r="F444" i="5"/>
  <c r="F443" i="5" s="1"/>
  <c r="H439" i="5"/>
  <c r="G438" i="5"/>
  <c r="F438" i="5"/>
  <c r="F437" i="5" s="1"/>
  <c r="F436" i="5" s="1"/>
  <c r="F435" i="5" s="1"/>
  <c r="H434" i="5"/>
  <c r="G433" i="5"/>
  <c r="F433" i="5"/>
  <c r="F432" i="5" s="1"/>
  <c r="F431" i="5" s="1"/>
  <c r="G432" i="5"/>
  <c r="H429" i="5"/>
  <c r="G428" i="5"/>
  <c r="F428" i="5"/>
  <c r="F427" i="5" s="1"/>
  <c r="G427" i="5"/>
  <c r="G426" i="5" s="1"/>
  <c r="H425" i="5"/>
  <c r="G424" i="5"/>
  <c r="F424" i="5"/>
  <c r="F423" i="5" s="1"/>
  <c r="H422" i="5"/>
  <c r="G421" i="5"/>
  <c r="G420" i="5" s="1"/>
  <c r="F421" i="5"/>
  <c r="H419" i="5"/>
  <c r="G418" i="5"/>
  <c r="H418" i="5" s="1"/>
  <c r="F418" i="5"/>
  <c r="F417" i="5" s="1"/>
  <c r="H416" i="5"/>
  <c r="G415" i="5"/>
  <c r="H415" i="5" s="1"/>
  <c r="F415" i="5"/>
  <c r="F414" i="5" s="1"/>
  <c r="H413" i="5"/>
  <c r="G412" i="5"/>
  <c r="F412" i="5"/>
  <c r="F411" i="5" s="1"/>
  <c r="H410" i="5"/>
  <c r="G409" i="5"/>
  <c r="G408" i="5" s="1"/>
  <c r="F409" i="5"/>
  <c r="H407" i="5"/>
  <c r="G406" i="5"/>
  <c r="F406" i="5"/>
  <c r="F405" i="5" s="1"/>
  <c r="H404" i="5"/>
  <c r="G403" i="5"/>
  <c r="H403" i="5" s="1"/>
  <c r="F403" i="5"/>
  <c r="F402" i="5" s="1"/>
  <c r="H398" i="5"/>
  <c r="H397" i="5"/>
  <c r="G397" i="5"/>
  <c r="F397" i="5"/>
  <c r="H396" i="5"/>
  <c r="G395" i="5"/>
  <c r="H395" i="5" s="1"/>
  <c r="F395" i="5"/>
  <c r="F394" i="5"/>
  <c r="F393" i="5" s="1"/>
  <c r="H391" i="5"/>
  <c r="G390" i="5"/>
  <c r="F390" i="5"/>
  <c r="F389" i="5" s="1"/>
  <c r="H388" i="5"/>
  <c r="G387" i="5"/>
  <c r="F387" i="5"/>
  <c r="F386" i="5" s="1"/>
  <c r="H382" i="5"/>
  <c r="G381" i="5"/>
  <c r="F381" i="5"/>
  <c r="F380" i="5" s="1"/>
  <c r="H376" i="5"/>
  <c r="G375" i="5"/>
  <c r="F375" i="5"/>
  <c r="F374" i="5" s="1"/>
  <c r="H373" i="5"/>
  <c r="G372" i="5"/>
  <c r="G371" i="5" s="1"/>
  <c r="F372" i="5"/>
  <c r="H370" i="5"/>
  <c r="G369" i="5"/>
  <c r="H369" i="5" s="1"/>
  <c r="F369" i="5"/>
  <c r="F368" i="5" s="1"/>
  <c r="H367" i="5"/>
  <c r="G366" i="5"/>
  <c r="G363" i="5" s="1"/>
  <c r="H363" i="5" s="1"/>
  <c r="F366" i="5"/>
  <c r="H365" i="5"/>
  <c r="G364" i="5"/>
  <c r="F364" i="5"/>
  <c r="F363" i="5" s="1"/>
  <c r="H362" i="5"/>
  <c r="G361" i="5"/>
  <c r="F361" i="5"/>
  <c r="F360" i="5" s="1"/>
  <c r="H356" i="5"/>
  <c r="G355" i="5"/>
  <c r="F355" i="5"/>
  <c r="F354" i="5" s="1"/>
  <c r="H353" i="5"/>
  <c r="G352" i="5"/>
  <c r="F352" i="5"/>
  <c r="G351" i="5"/>
  <c r="H350" i="5"/>
  <c r="G349" i="5"/>
  <c r="F349" i="5"/>
  <c r="F348" i="5" s="1"/>
  <c r="H347" i="5"/>
  <c r="G346" i="5"/>
  <c r="G345" i="5" s="1"/>
  <c r="F346" i="5"/>
  <c r="F345" i="5" s="1"/>
  <c r="H344" i="5"/>
  <c r="G343" i="5"/>
  <c r="F343" i="5"/>
  <c r="F342" i="5" s="1"/>
  <c r="H341" i="5"/>
  <c r="G340" i="5"/>
  <c r="G339" i="5" s="1"/>
  <c r="F340" i="5"/>
  <c r="H338" i="5"/>
  <c r="G337" i="5"/>
  <c r="F337" i="5"/>
  <c r="H336" i="5"/>
  <c r="G335" i="5"/>
  <c r="F335" i="5"/>
  <c r="F334" i="5" s="1"/>
  <c r="H331" i="5"/>
  <c r="G330" i="5"/>
  <c r="F330" i="5"/>
  <c r="G329" i="5"/>
  <c r="H325" i="5"/>
  <c r="G324" i="5"/>
  <c r="F324" i="5"/>
  <c r="G323" i="5"/>
  <c r="H320" i="5"/>
  <c r="G319" i="5"/>
  <c r="F319" i="5"/>
  <c r="F318" i="5" s="1"/>
  <c r="H317" i="5"/>
  <c r="G316" i="5"/>
  <c r="F316" i="5"/>
  <c r="G315" i="5"/>
  <c r="H314" i="5"/>
  <c r="G313" i="5"/>
  <c r="F313" i="5"/>
  <c r="F312" i="5" s="1"/>
  <c r="H311" i="5"/>
  <c r="G310" i="5"/>
  <c r="F310" i="5"/>
  <c r="G309" i="5"/>
  <c r="H309" i="5" s="1"/>
  <c r="F309" i="5"/>
  <c r="H308" i="5"/>
  <c r="G307" i="5"/>
  <c r="F307" i="5"/>
  <c r="F306" i="5" s="1"/>
  <c r="H305" i="5"/>
  <c r="G304" i="5"/>
  <c r="G303" i="5" s="1"/>
  <c r="F304" i="5"/>
  <c r="H302" i="5"/>
  <c r="G301" i="5"/>
  <c r="F301" i="5"/>
  <c r="F300" i="5" s="1"/>
  <c r="H299" i="5"/>
  <c r="H298" i="5"/>
  <c r="G298" i="5"/>
  <c r="F298" i="5"/>
  <c r="F297" i="5" s="1"/>
  <c r="G297" i="5"/>
  <c r="H297" i="5" s="1"/>
  <c r="H296" i="5"/>
  <c r="G295" i="5"/>
  <c r="F295" i="5"/>
  <c r="F294" i="5"/>
  <c r="H293" i="5"/>
  <c r="G292" i="5"/>
  <c r="F292" i="5"/>
  <c r="G291" i="5"/>
  <c r="H286" i="5"/>
  <c r="G285" i="5"/>
  <c r="F285" i="5"/>
  <c r="F284" i="5"/>
  <c r="H283" i="5"/>
  <c r="G282" i="5"/>
  <c r="F282" i="5"/>
  <c r="F281" i="5" s="1"/>
  <c r="G281" i="5"/>
  <c r="H280" i="5"/>
  <c r="G279" i="5"/>
  <c r="F279" i="5"/>
  <c r="F278" i="5"/>
  <c r="H275" i="5"/>
  <c r="G274" i="5"/>
  <c r="G273" i="5" s="1"/>
  <c r="F274" i="5"/>
  <c r="F273" i="5" s="1"/>
  <c r="H272" i="5"/>
  <c r="G271" i="5"/>
  <c r="F271" i="5"/>
  <c r="F270" i="5" s="1"/>
  <c r="H267" i="5"/>
  <c r="G266" i="5"/>
  <c r="H266" i="5" s="1"/>
  <c r="F266" i="5"/>
  <c r="F265" i="5" s="1"/>
  <c r="H264" i="5"/>
  <c r="G263" i="5"/>
  <c r="F263" i="5"/>
  <c r="F262" i="5" s="1"/>
  <c r="H261" i="5"/>
  <c r="G260" i="5"/>
  <c r="G259" i="5" s="1"/>
  <c r="F260" i="5"/>
  <c r="H257" i="5"/>
  <c r="H256" i="5"/>
  <c r="G256" i="5"/>
  <c r="F256" i="5"/>
  <c r="F255" i="5" s="1"/>
  <c r="G255" i="5"/>
  <c r="F254" i="5"/>
  <c r="H249" i="5"/>
  <c r="G248" i="5"/>
  <c r="F248" i="5"/>
  <c r="G247" i="5"/>
  <c r="H244" i="5"/>
  <c r="G243" i="5"/>
  <c r="F243" i="5"/>
  <c r="F242" i="5" s="1"/>
  <c r="F241" i="5" s="1"/>
  <c r="H239" i="5"/>
  <c r="G238" i="5"/>
  <c r="G237" i="5" s="1"/>
  <c r="F238" i="5"/>
  <c r="F237" i="5" s="1"/>
  <c r="F236" i="5" s="1"/>
  <c r="H235" i="5"/>
  <c r="G234" i="5"/>
  <c r="G233" i="5" s="1"/>
  <c r="F234" i="5"/>
  <c r="H232" i="5"/>
  <c r="G231" i="5"/>
  <c r="H231" i="5" s="1"/>
  <c r="F231" i="5"/>
  <c r="F230" i="5" s="1"/>
  <c r="H229" i="5"/>
  <c r="G228" i="5"/>
  <c r="H228" i="5" s="1"/>
  <c r="F228" i="5"/>
  <c r="F227" i="5" s="1"/>
  <c r="H226" i="5"/>
  <c r="G225" i="5"/>
  <c r="F225" i="5"/>
  <c r="F224" i="5" s="1"/>
  <c r="H223" i="5"/>
  <c r="G222" i="5"/>
  <c r="G221" i="5" s="1"/>
  <c r="F222" i="5"/>
  <c r="H217" i="5"/>
  <c r="G216" i="5"/>
  <c r="G215" i="5" s="1"/>
  <c r="F216" i="5"/>
  <c r="H211" i="5"/>
  <c r="G210" i="5"/>
  <c r="G209" i="5" s="1"/>
  <c r="G208" i="5" s="1"/>
  <c r="F210" i="5"/>
  <c r="F209" i="5"/>
  <c r="H205" i="5"/>
  <c r="G204" i="5"/>
  <c r="F204" i="5"/>
  <c r="F203" i="5" s="1"/>
  <c r="H202" i="5"/>
  <c r="G201" i="5"/>
  <c r="G200" i="5" s="1"/>
  <c r="F201" i="5"/>
  <c r="H199" i="5"/>
  <c r="G198" i="5"/>
  <c r="F198" i="5"/>
  <c r="F197" i="5" s="1"/>
  <c r="H196" i="5"/>
  <c r="G195" i="5"/>
  <c r="F195" i="5"/>
  <c r="H194" i="5"/>
  <c r="G193" i="5"/>
  <c r="H193" i="5" s="1"/>
  <c r="F193" i="5"/>
  <c r="H191" i="5"/>
  <c r="H190" i="5"/>
  <c r="G189" i="5"/>
  <c r="H189" i="5" s="1"/>
  <c r="F189" i="5"/>
  <c r="H188" i="5"/>
  <c r="G187" i="5"/>
  <c r="H187" i="5" s="1"/>
  <c r="F187" i="5"/>
  <c r="H184" i="5"/>
  <c r="G183" i="5"/>
  <c r="G180" i="5" s="1"/>
  <c r="F183" i="5"/>
  <c r="H182" i="5"/>
  <c r="G181" i="5"/>
  <c r="F181" i="5"/>
  <c r="H181" i="5" s="1"/>
  <c r="H178" i="5"/>
  <c r="G177" i="5"/>
  <c r="F177" i="5"/>
  <c r="H176" i="5"/>
  <c r="G175" i="5"/>
  <c r="F175" i="5"/>
  <c r="G174" i="5"/>
  <c r="H172" i="5"/>
  <c r="G171" i="5"/>
  <c r="F171" i="5"/>
  <c r="H171" i="5" s="1"/>
  <c r="G170" i="5"/>
  <c r="H169" i="5"/>
  <c r="G168" i="5"/>
  <c r="F168" i="5"/>
  <c r="H167" i="5"/>
  <c r="G166" i="5"/>
  <c r="H166" i="5" s="1"/>
  <c r="F166" i="5"/>
  <c r="F165" i="5"/>
  <c r="H164" i="5"/>
  <c r="G163" i="5"/>
  <c r="F163" i="5"/>
  <c r="H162" i="5"/>
  <c r="G161" i="5"/>
  <c r="F161" i="5"/>
  <c r="F160" i="5" s="1"/>
  <c r="H159" i="5"/>
  <c r="G158" i="5"/>
  <c r="F158" i="5"/>
  <c r="F157" i="5" s="1"/>
  <c r="H155" i="5"/>
  <c r="G154" i="5"/>
  <c r="F154" i="5"/>
  <c r="F153" i="5" s="1"/>
  <c r="F152" i="5" s="1"/>
  <c r="F151" i="5" s="1"/>
  <c r="H150" i="5"/>
  <c r="H149" i="5"/>
  <c r="G148" i="5"/>
  <c r="H148" i="5" s="1"/>
  <c r="F148" i="5"/>
  <c r="H147" i="5"/>
  <c r="G146" i="5"/>
  <c r="F146" i="5"/>
  <c r="H145" i="5"/>
  <c r="G144" i="5"/>
  <c r="F144" i="5"/>
  <c r="F143" i="5"/>
  <c r="H142" i="5"/>
  <c r="G141" i="5"/>
  <c r="F141" i="5"/>
  <c r="G140" i="5"/>
  <c r="H137" i="5"/>
  <c r="G136" i="5"/>
  <c r="F136" i="5"/>
  <c r="H135" i="5"/>
  <c r="G134" i="5"/>
  <c r="H134" i="5" s="1"/>
  <c r="F134" i="5"/>
  <c r="F133" i="5"/>
  <c r="F132" i="5" s="1"/>
  <c r="F131" i="5" s="1"/>
  <c r="H130" i="5"/>
  <c r="H129" i="5"/>
  <c r="G129" i="5"/>
  <c r="F129" i="5"/>
  <c r="H128" i="5"/>
  <c r="H127" i="5"/>
  <c r="G127" i="5"/>
  <c r="F127" i="5"/>
  <c r="H126" i="5"/>
  <c r="H125" i="5"/>
  <c r="G125" i="5"/>
  <c r="F125" i="5"/>
  <c r="F124" i="5" s="1"/>
  <c r="F123" i="5" s="1"/>
  <c r="G124" i="5"/>
  <c r="H122" i="5"/>
  <c r="G121" i="5"/>
  <c r="F121" i="5"/>
  <c r="H121" i="5" s="1"/>
  <c r="G120" i="5"/>
  <c r="H116" i="5"/>
  <c r="G115" i="5"/>
  <c r="F115" i="5"/>
  <c r="H115" i="5" s="1"/>
  <c r="G114" i="5"/>
  <c r="H111" i="5"/>
  <c r="G110" i="5"/>
  <c r="F110" i="5"/>
  <c r="F109" i="5"/>
  <c r="F108" i="5" s="1"/>
  <c r="F107" i="5" s="1"/>
  <c r="H106" i="5"/>
  <c r="G105" i="5"/>
  <c r="F105" i="5"/>
  <c r="F104" i="5" s="1"/>
  <c r="F103" i="5" s="1"/>
  <c r="F102" i="5" s="1"/>
  <c r="G104" i="5"/>
  <c r="H101" i="5"/>
  <c r="G100" i="5"/>
  <c r="F100" i="5"/>
  <c r="H99" i="5"/>
  <c r="G98" i="5"/>
  <c r="F98" i="5"/>
  <c r="H97" i="5"/>
  <c r="H96" i="5"/>
  <c r="F96" i="5"/>
  <c r="H94" i="5"/>
  <c r="G93" i="5"/>
  <c r="G92" i="5" s="1"/>
  <c r="F93" i="5"/>
  <c r="F92" i="5" s="1"/>
  <c r="H90" i="5"/>
  <c r="G89" i="5"/>
  <c r="G88" i="5" s="1"/>
  <c r="G87" i="5" s="1"/>
  <c r="F89" i="5"/>
  <c r="F88" i="5" s="1"/>
  <c r="F87" i="5" s="1"/>
  <c r="G85" i="5"/>
  <c r="G84" i="5" s="1"/>
  <c r="F85" i="5"/>
  <c r="F84" i="5" s="1"/>
  <c r="H83" i="5"/>
  <c r="G82" i="5"/>
  <c r="H82" i="5" s="1"/>
  <c r="F82" i="5"/>
  <c r="H81" i="5"/>
  <c r="G80" i="5"/>
  <c r="F80" i="5"/>
  <c r="F79" i="5" s="1"/>
  <c r="H78" i="5"/>
  <c r="G77" i="5"/>
  <c r="G76" i="5" s="1"/>
  <c r="F77" i="5"/>
  <c r="F76" i="5" s="1"/>
  <c r="H72" i="5"/>
  <c r="G71" i="5"/>
  <c r="G70" i="5" s="1"/>
  <c r="F71" i="5"/>
  <c r="H69" i="5"/>
  <c r="G68" i="5"/>
  <c r="F68" i="5"/>
  <c r="H67" i="5"/>
  <c r="G66" i="5"/>
  <c r="F66" i="5"/>
  <c r="F65" i="5" s="1"/>
  <c r="H64" i="5"/>
  <c r="G63" i="5"/>
  <c r="F63" i="5"/>
  <c r="H62" i="5"/>
  <c r="G61" i="5"/>
  <c r="G60" i="5" s="1"/>
  <c r="F61" i="5"/>
  <c r="H59" i="5"/>
  <c r="G58" i="5"/>
  <c r="F58" i="5"/>
  <c r="H57" i="5"/>
  <c r="G56" i="5"/>
  <c r="F56" i="5"/>
  <c r="F55" i="5" s="1"/>
  <c r="H54" i="5"/>
  <c r="G53" i="5"/>
  <c r="F53" i="5"/>
  <c r="G52" i="5"/>
  <c r="H51" i="5"/>
  <c r="G50" i="5"/>
  <c r="F50" i="5"/>
  <c r="H49" i="5"/>
  <c r="G48" i="5"/>
  <c r="H48" i="5" s="1"/>
  <c r="F48" i="5"/>
  <c r="H47" i="5"/>
  <c r="G46" i="5"/>
  <c r="H46" i="5" s="1"/>
  <c r="F46" i="5"/>
  <c r="F45" i="5" s="1"/>
  <c r="H44" i="5"/>
  <c r="G43" i="5"/>
  <c r="H43" i="5" s="1"/>
  <c r="F43" i="5"/>
  <c r="F42" i="5" s="1"/>
  <c r="H39" i="5"/>
  <c r="G38" i="5"/>
  <c r="H38" i="5" s="1"/>
  <c r="F38" i="5"/>
  <c r="H37" i="5"/>
  <c r="G36" i="5"/>
  <c r="F36" i="5"/>
  <c r="H35" i="5"/>
  <c r="G34" i="5"/>
  <c r="F34" i="5"/>
  <c r="H32" i="5"/>
  <c r="G31" i="5"/>
  <c r="F31" i="5"/>
  <c r="F30" i="5" s="1"/>
  <c r="H28" i="5"/>
  <c r="G27" i="5"/>
  <c r="G26" i="5" s="1"/>
  <c r="F27" i="5"/>
  <c r="H23" i="5"/>
  <c r="G22" i="5"/>
  <c r="F22" i="5"/>
  <c r="F21" i="5" s="1"/>
  <c r="F20" i="5" s="1"/>
  <c r="F19" i="5" s="1"/>
  <c r="G160" i="5" l="1"/>
  <c r="H160" i="5" s="1"/>
  <c r="G394" i="5"/>
  <c r="H394" i="5" s="1"/>
  <c r="H31" i="5"/>
  <c r="H36" i="5"/>
  <c r="H93" i="5"/>
  <c r="G42" i="5"/>
  <c r="F60" i="5"/>
  <c r="H60" i="5" s="1"/>
  <c r="H63" i="5"/>
  <c r="H76" i="5"/>
  <c r="H105" i="5"/>
  <c r="H144" i="5"/>
  <c r="H163" i="5"/>
  <c r="G186" i="5"/>
  <c r="F192" i="5"/>
  <c r="H195" i="5"/>
  <c r="G227" i="5"/>
  <c r="H227" i="5" s="1"/>
  <c r="H285" i="5"/>
  <c r="H301" i="5"/>
  <c r="F379" i="5"/>
  <c r="H390" i="5"/>
  <c r="G414" i="5"/>
  <c r="F448" i="5"/>
  <c r="F447" i="5" s="1"/>
  <c r="F446" i="5" s="1"/>
  <c r="H452" i="5"/>
  <c r="H500" i="5"/>
  <c r="H508" i="5"/>
  <c r="G523" i="5"/>
  <c r="H523" i="5" s="1"/>
  <c r="G542" i="5"/>
  <c r="H542" i="5" s="1"/>
  <c r="F619" i="5"/>
  <c r="F612" i="5" s="1"/>
  <c r="H631" i="5"/>
  <c r="H638" i="5"/>
  <c r="H647" i="5"/>
  <c r="F660" i="5"/>
  <c r="F463" i="5"/>
  <c r="F462" i="5" s="1"/>
  <c r="H183" i="5"/>
  <c r="H201" i="5"/>
  <c r="H210" i="5"/>
  <c r="H366" i="5"/>
  <c r="H658" i="5"/>
  <c r="G678" i="5"/>
  <c r="H678" i="5" s="1"/>
  <c r="H692" i="5"/>
  <c r="F33" i="5"/>
  <c r="F29" i="5" s="1"/>
  <c r="F95" i="5"/>
  <c r="F91" i="5" s="1"/>
  <c r="F174" i="5"/>
  <c r="F173" i="5" s="1"/>
  <c r="H177" i="5"/>
  <c r="H209" i="5"/>
  <c r="H310" i="5"/>
  <c r="H345" i="5"/>
  <c r="H364" i="5"/>
  <c r="H433" i="5"/>
  <c r="H470" i="5"/>
  <c r="H474" i="5"/>
  <c r="H502" i="5"/>
  <c r="G593" i="5"/>
  <c r="H593" i="5" s="1"/>
  <c r="F627" i="5"/>
  <c r="F626" i="5" s="1"/>
  <c r="H84" i="5"/>
  <c r="F426" i="5"/>
  <c r="H427" i="5"/>
  <c r="F455" i="5"/>
  <c r="F677" i="5"/>
  <c r="F676" i="5" s="1"/>
  <c r="F675" i="5" s="1"/>
  <c r="G30" i="5"/>
  <c r="H30" i="5" s="1"/>
  <c r="H50" i="5"/>
  <c r="H61" i="5"/>
  <c r="H66" i="5"/>
  <c r="H85" i="5"/>
  <c r="H87" i="5"/>
  <c r="H100" i="5"/>
  <c r="H141" i="5"/>
  <c r="H146" i="5"/>
  <c r="H154" i="5"/>
  <c r="H158" i="5"/>
  <c r="H168" i="5"/>
  <c r="G192" i="5"/>
  <c r="H192" i="5" s="1"/>
  <c r="H238" i="5"/>
  <c r="G265" i="5"/>
  <c r="H274" i="5"/>
  <c r="H313" i="5"/>
  <c r="H335" i="5"/>
  <c r="H346" i="5"/>
  <c r="H349" i="5"/>
  <c r="G389" i="5"/>
  <c r="H389" i="5" s="1"/>
  <c r="G402" i="5"/>
  <c r="H402" i="5" s="1"/>
  <c r="H428" i="5"/>
  <c r="F442" i="5"/>
  <c r="F441" i="5" s="1"/>
  <c r="F440" i="5" s="1"/>
  <c r="F430" i="5" s="1"/>
  <c r="H453" i="5"/>
  <c r="H460" i="5"/>
  <c r="G499" i="5"/>
  <c r="H499" i="5" s="1"/>
  <c r="G507" i="5"/>
  <c r="G536" i="5"/>
  <c r="H536" i="5" s="1"/>
  <c r="H548" i="5"/>
  <c r="F563" i="5"/>
  <c r="F562" i="5" s="1"/>
  <c r="G570" i="5"/>
  <c r="H570" i="5" s="1"/>
  <c r="G599" i="5"/>
  <c r="H599" i="5" s="1"/>
  <c r="G616" i="5"/>
  <c r="H89" i="5"/>
  <c r="H98" i="5"/>
  <c r="H110" i="5"/>
  <c r="H136" i="5"/>
  <c r="H161" i="5"/>
  <c r="H175" i="5"/>
  <c r="H282" i="5"/>
  <c r="H487" i="5"/>
  <c r="G646" i="5"/>
  <c r="H646" i="5" s="1"/>
  <c r="H104" i="5"/>
  <c r="H414" i="5"/>
  <c r="H573" i="5"/>
  <c r="H603" i="5"/>
  <c r="H672" i="5"/>
  <c r="H34" i="5"/>
  <c r="H58" i="5"/>
  <c r="H68" i="5"/>
  <c r="F186" i="5"/>
  <c r="H186" i="5" s="1"/>
  <c r="H198" i="5"/>
  <c r="H204" i="5"/>
  <c r="H337" i="5"/>
  <c r="H406" i="5"/>
  <c r="H426" i="5"/>
  <c r="H480" i="5"/>
  <c r="H632" i="5"/>
  <c r="F642" i="5"/>
  <c r="F641" i="5" s="1"/>
  <c r="F640" i="5" s="1"/>
  <c r="F635" i="5" s="1"/>
  <c r="H661" i="5"/>
  <c r="H22" i="5"/>
  <c r="G21" i="5"/>
  <c r="H27" i="5"/>
  <c r="F26" i="5"/>
  <c r="F25" i="5" s="1"/>
  <c r="H42" i="5"/>
  <c r="F75" i="5"/>
  <c r="F74" i="5" s="1"/>
  <c r="H56" i="5"/>
  <c r="G55" i="5"/>
  <c r="H55" i="5" s="1"/>
  <c r="H53" i="5"/>
  <c r="F52" i="5"/>
  <c r="H52" i="5" s="1"/>
  <c r="H71" i="5"/>
  <c r="F70" i="5"/>
  <c r="H70" i="5" s="1"/>
  <c r="H77" i="5"/>
  <c r="H80" i="5"/>
  <c r="G79" i="5"/>
  <c r="H79" i="5" s="1"/>
  <c r="H88" i="5"/>
  <c r="H92" i="5"/>
  <c r="H124" i="5"/>
  <c r="H324" i="5"/>
  <c r="F323" i="5"/>
  <c r="F322" i="5" s="1"/>
  <c r="F321" i="5" s="1"/>
  <c r="H355" i="5"/>
  <c r="G354" i="5"/>
  <c r="H354" i="5" s="1"/>
  <c r="H375" i="5"/>
  <c r="G374" i="5"/>
  <c r="H374" i="5" s="1"/>
  <c r="F688" i="5"/>
  <c r="F687" i="5" s="1"/>
  <c r="F690" i="5"/>
  <c r="F689" i="5" s="1"/>
  <c r="G103" i="5"/>
  <c r="G109" i="5"/>
  <c r="F114" i="5"/>
  <c r="F113" i="5" s="1"/>
  <c r="F120" i="5"/>
  <c r="F119" i="5" s="1"/>
  <c r="F118" i="5" s="1"/>
  <c r="F117" i="5" s="1"/>
  <c r="G123" i="5"/>
  <c r="G133" i="5"/>
  <c r="F140" i="5"/>
  <c r="F139" i="5" s="1"/>
  <c r="G143" i="5"/>
  <c r="H143" i="5" s="1"/>
  <c r="G157" i="5"/>
  <c r="F170" i="5"/>
  <c r="F156" i="5" s="1"/>
  <c r="G173" i="5"/>
  <c r="H173" i="5" s="1"/>
  <c r="F180" i="5"/>
  <c r="F179" i="5" s="1"/>
  <c r="F200" i="5"/>
  <c r="H200" i="5" s="1"/>
  <c r="G203" i="5"/>
  <c r="H203" i="5" s="1"/>
  <c r="F208" i="5"/>
  <c r="F207" i="5" s="1"/>
  <c r="F206" i="5" s="1"/>
  <c r="H234" i="5"/>
  <c r="F233" i="5"/>
  <c r="H233" i="5" s="1"/>
  <c r="H237" i="5"/>
  <c r="G236" i="5"/>
  <c r="H236" i="5" s="1"/>
  <c r="H243" i="5"/>
  <c r="G242" i="5"/>
  <c r="H255" i="5"/>
  <c r="G254" i="5"/>
  <c r="H263" i="5"/>
  <c r="G262" i="5"/>
  <c r="H262" i="5" s="1"/>
  <c r="F269" i="5"/>
  <c r="H273" i="5"/>
  <c r="H279" i="5"/>
  <c r="G278" i="5"/>
  <c r="H292" i="5"/>
  <c r="F291" i="5"/>
  <c r="H340" i="5"/>
  <c r="F339" i="5"/>
  <c r="H387" i="5"/>
  <c r="G386" i="5"/>
  <c r="G442" i="5"/>
  <c r="H444" i="5"/>
  <c r="G443" i="5"/>
  <c r="H443" i="5" s="1"/>
  <c r="H629" i="5"/>
  <c r="G628" i="5"/>
  <c r="H260" i="5"/>
  <c r="F259" i="5"/>
  <c r="F258" i="5" s="1"/>
  <c r="F253" i="5" s="1"/>
  <c r="F252" i="5" s="1"/>
  <c r="H291" i="5"/>
  <c r="H307" i="5"/>
  <c r="G306" i="5"/>
  <c r="H306" i="5" s="1"/>
  <c r="H248" i="5"/>
  <c r="F247" i="5"/>
  <c r="F246" i="5" s="1"/>
  <c r="F245" i="5" s="1"/>
  <c r="F240" i="5" s="1"/>
  <c r="H295" i="5"/>
  <c r="G294" i="5"/>
  <c r="H294" i="5" s="1"/>
  <c r="H316" i="5"/>
  <c r="F315" i="5"/>
  <c r="H315" i="5" s="1"/>
  <c r="H343" i="5"/>
  <c r="G342" i="5"/>
  <c r="H342" i="5" s="1"/>
  <c r="H361" i="5"/>
  <c r="G360" i="5"/>
  <c r="H438" i="5"/>
  <c r="G437" i="5"/>
  <c r="H216" i="5"/>
  <c r="F215" i="5"/>
  <c r="F214" i="5" s="1"/>
  <c r="F213" i="5" s="1"/>
  <c r="H225" i="5"/>
  <c r="G224" i="5"/>
  <c r="H224" i="5" s="1"/>
  <c r="G25" i="5"/>
  <c r="G33" i="5"/>
  <c r="H33" i="5" s="1"/>
  <c r="G45" i="5"/>
  <c r="H45" i="5" s="1"/>
  <c r="G65" i="5"/>
  <c r="H65" i="5" s="1"/>
  <c r="G95" i="5"/>
  <c r="G113" i="5"/>
  <c r="G119" i="5"/>
  <c r="G139" i="5"/>
  <c r="G153" i="5"/>
  <c r="G165" i="5"/>
  <c r="H165" i="5" s="1"/>
  <c r="G179" i="5"/>
  <c r="G197" i="5"/>
  <c r="H197" i="5" s="1"/>
  <c r="G207" i="5"/>
  <c r="H215" i="5"/>
  <c r="H222" i="5"/>
  <c r="F221" i="5"/>
  <c r="F220" i="5" s="1"/>
  <c r="F219" i="5" s="1"/>
  <c r="F218" i="5" s="1"/>
  <c r="H265" i="5"/>
  <c r="H271" i="5"/>
  <c r="G270" i="5"/>
  <c r="F277" i="5"/>
  <c r="F276" i="5" s="1"/>
  <c r="H281" i="5"/>
  <c r="H304" i="5"/>
  <c r="F303" i="5"/>
  <c r="H303" i="5" s="1"/>
  <c r="H319" i="5"/>
  <c r="G318" i="5"/>
  <c r="H318" i="5" s="1"/>
  <c r="H330" i="5"/>
  <c r="F329" i="5"/>
  <c r="F328" i="5" s="1"/>
  <c r="F327" i="5" s="1"/>
  <c r="H352" i="5"/>
  <c r="F351" i="5"/>
  <c r="H351" i="5" s="1"/>
  <c r="H372" i="5"/>
  <c r="F371" i="5"/>
  <c r="F359" i="5" s="1"/>
  <c r="F358" i="5" s="1"/>
  <c r="F357" i="5" s="1"/>
  <c r="G379" i="5"/>
  <c r="H381" i="5"/>
  <c r="G380" i="5"/>
  <c r="H380" i="5" s="1"/>
  <c r="F385" i="5"/>
  <c r="F384" i="5" s="1"/>
  <c r="F383" i="5" s="1"/>
  <c r="F378" i="5" s="1"/>
  <c r="G393" i="5"/>
  <c r="H393" i="5" s="1"/>
  <c r="H432" i="5"/>
  <c r="G431" i="5"/>
  <c r="H431" i="5" s="1"/>
  <c r="H421" i="5"/>
  <c r="F420" i="5"/>
  <c r="H420" i="5" s="1"/>
  <c r="G609" i="5"/>
  <c r="H609" i="5" s="1"/>
  <c r="H610" i="5"/>
  <c r="H643" i="5"/>
  <c r="G642" i="5"/>
  <c r="H685" i="5"/>
  <c r="G684" i="5"/>
  <c r="H684" i="5" s="1"/>
  <c r="H409" i="5"/>
  <c r="F408" i="5"/>
  <c r="F401" i="5" s="1"/>
  <c r="F400" i="5" s="1"/>
  <c r="F399" i="5" s="1"/>
  <c r="F392" i="5" s="1"/>
  <c r="H424" i="5"/>
  <c r="G423" i="5"/>
  <c r="H423" i="5" s="1"/>
  <c r="H450" i="5"/>
  <c r="G449" i="5"/>
  <c r="H464" i="5"/>
  <c r="H483" i="5"/>
  <c r="F482" i="5"/>
  <c r="H482" i="5" s="1"/>
  <c r="H486" i="5"/>
  <c r="G485" i="5"/>
  <c r="H485" i="5" s="1"/>
  <c r="H492" i="5"/>
  <c r="G491" i="5"/>
  <c r="G533" i="5"/>
  <c r="H533" i="5" s="1"/>
  <c r="H534" i="5"/>
  <c r="G567" i="5"/>
  <c r="H567" i="5" s="1"/>
  <c r="H568" i="5"/>
  <c r="F584" i="5"/>
  <c r="F583" i="5" s="1"/>
  <c r="H585" i="5"/>
  <c r="G669" i="5"/>
  <c r="H670" i="5"/>
  <c r="G214" i="5"/>
  <c r="G230" i="5"/>
  <c r="H230" i="5" s="1"/>
  <c r="G246" i="5"/>
  <c r="G258" i="5"/>
  <c r="H258" i="5" s="1"/>
  <c r="G284" i="5"/>
  <c r="H284" i="5" s="1"/>
  <c r="G300" i="5"/>
  <c r="H300" i="5" s="1"/>
  <c r="G312" i="5"/>
  <c r="H312" i="5" s="1"/>
  <c r="G322" i="5"/>
  <c r="G328" i="5"/>
  <c r="G334" i="5"/>
  <c r="G348" i="5"/>
  <c r="H348" i="5" s="1"/>
  <c r="G368" i="5"/>
  <c r="H368" i="5" s="1"/>
  <c r="H412" i="5"/>
  <c r="G411" i="5"/>
  <c r="H411" i="5" s="1"/>
  <c r="H497" i="5"/>
  <c r="F496" i="5"/>
  <c r="G515" i="5"/>
  <c r="H515" i="5" s="1"/>
  <c r="H516" i="5"/>
  <c r="F556" i="5"/>
  <c r="F557" i="5"/>
  <c r="G623" i="5"/>
  <c r="H623" i="5" s="1"/>
  <c r="H624" i="5"/>
  <c r="F522" i="5"/>
  <c r="F521" i="5" s="1"/>
  <c r="F520" i="5" s="1"/>
  <c r="F519" i="5" s="1"/>
  <c r="H550" i="5"/>
  <c r="H553" i="5"/>
  <c r="G552" i="5"/>
  <c r="H552" i="5" s="1"/>
  <c r="H574" i="5"/>
  <c r="G577" i="5"/>
  <c r="H579" i="5"/>
  <c r="H586" i="5"/>
  <c r="H589" i="5"/>
  <c r="G588" i="5"/>
  <c r="F592" i="5"/>
  <c r="F591" i="5" s="1"/>
  <c r="H637" i="5"/>
  <c r="G636" i="5"/>
  <c r="H636" i="5" s="1"/>
  <c r="H663" i="5"/>
  <c r="G660" i="5"/>
  <c r="H527" i="5"/>
  <c r="G526" i="5"/>
  <c r="F545" i="5"/>
  <c r="F541" i="5" s="1"/>
  <c r="F540" i="5" s="1"/>
  <c r="F539" i="5" s="1"/>
  <c r="H559" i="5"/>
  <c r="G558" i="5"/>
  <c r="H597" i="5"/>
  <c r="G596" i="5"/>
  <c r="F602" i="5"/>
  <c r="F613" i="5"/>
  <c r="G405" i="5"/>
  <c r="H405" i="5" s="1"/>
  <c r="G417" i="5"/>
  <c r="H417" i="5" s="1"/>
  <c r="G459" i="5"/>
  <c r="G469" i="5"/>
  <c r="H469" i="5" s="1"/>
  <c r="G473" i="5"/>
  <c r="H473" i="5" s="1"/>
  <c r="G479" i="5"/>
  <c r="F507" i="5"/>
  <c r="H510" i="5"/>
  <c r="H513" i="5"/>
  <c r="G512" i="5"/>
  <c r="H512" i="5" s="1"/>
  <c r="H531" i="5"/>
  <c r="G530" i="5"/>
  <c r="H530" i="5" s="1"/>
  <c r="H546" i="5"/>
  <c r="H565" i="5"/>
  <c r="G564" i="5"/>
  <c r="H580" i="5"/>
  <c r="H604" i="5"/>
  <c r="H607" i="5"/>
  <c r="G606" i="5"/>
  <c r="H621" i="5"/>
  <c r="G620" i="5"/>
  <c r="H654" i="5"/>
  <c r="F653" i="5"/>
  <c r="G545" i="5"/>
  <c r="G691" i="5"/>
  <c r="G75" i="5" l="1"/>
  <c r="G74" i="5" s="1"/>
  <c r="H74" i="5" s="1"/>
  <c r="F24" i="5"/>
  <c r="H507" i="5"/>
  <c r="H323" i="5"/>
  <c r="H170" i="5"/>
  <c r="H379" i="5"/>
  <c r="H95" i="5"/>
  <c r="F185" i="5"/>
  <c r="H174" i="5"/>
  <c r="H179" i="5"/>
  <c r="H259" i="5"/>
  <c r="H113" i="5"/>
  <c r="F333" i="5"/>
  <c r="F332" i="5" s="1"/>
  <c r="F326" i="5" s="1"/>
  <c r="H247" i="5"/>
  <c r="H339" i="5"/>
  <c r="F73" i="5"/>
  <c r="G290" i="5"/>
  <c r="H120" i="5"/>
  <c r="F41" i="5"/>
  <c r="F40" i="5" s="1"/>
  <c r="H616" i="5"/>
  <c r="G615" i="5"/>
  <c r="G458" i="5"/>
  <c r="H459" i="5"/>
  <c r="H558" i="5"/>
  <c r="G557" i="5"/>
  <c r="H557" i="5" s="1"/>
  <c r="G556" i="5"/>
  <c r="H691" i="5"/>
  <c r="G690" i="5"/>
  <c r="G688" i="5"/>
  <c r="H620" i="5"/>
  <c r="G619" i="5"/>
  <c r="H619" i="5" s="1"/>
  <c r="G478" i="5"/>
  <c r="H479" i="5"/>
  <c r="H660" i="5"/>
  <c r="G652" i="5"/>
  <c r="F495" i="5"/>
  <c r="F494" i="5" s="1"/>
  <c r="F489" i="5" s="1"/>
  <c r="F377" i="5" s="1"/>
  <c r="G401" i="5"/>
  <c r="G333" i="5"/>
  <c r="H334" i="5"/>
  <c r="G245" i="5"/>
  <c r="H245" i="5" s="1"/>
  <c r="H246" i="5"/>
  <c r="G118" i="5"/>
  <c r="H118" i="5" s="1"/>
  <c r="H119" i="5"/>
  <c r="H371" i="5"/>
  <c r="G677" i="5"/>
  <c r="H386" i="5"/>
  <c r="G385" i="5"/>
  <c r="H242" i="5"/>
  <c r="G241" i="5"/>
  <c r="H133" i="5"/>
  <c r="G132" i="5"/>
  <c r="H109" i="5"/>
  <c r="G108" i="5"/>
  <c r="H180" i="5"/>
  <c r="H114" i="5"/>
  <c r="G41" i="5"/>
  <c r="H545" i="5"/>
  <c r="G541" i="5"/>
  <c r="G327" i="5"/>
  <c r="H327" i="5" s="1"/>
  <c r="H328" i="5"/>
  <c r="G289" i="5"/>
  <c r="H669" i="5"/>
  <c r="G668" i="5"/>
  <c r="F582" i="5"/>
  <c r="F561" i="5" s="1"/>
  <c r="F555" i="5" s="1"/>
  <c r="G463" i="5"/>
  <c r="H360" i="5"/>
  <c r="G359" i="5"/>
  <c r="H628" i="5"/>
  <c r="G627" i="5"/>
  <c r="F290" i="5"/>
  <c r="F289" i="5" s="1"/>
  <c r="F288" i="5" s="1"/>
  <c r="F287" i="5" s="1"/>
  <c r="H254" i="5"/>
  <c r="G253" i="5"/>
  <c r="G185" i="5"/>
  <c r="H157" i="5"/>
  <c r="G156" i="5"/>
  <c r="H156" i="5" s="1"/>
  <c r="H123" i="5"/>
  <c r="H103" i="5"/>
  <c r="G102" i="5"/>
  <c r="H102" i="5" s="1"/>
  <c r="H140" i="5"/>
  <c r="H208" i="5"/>
  <c r="H596" i="5"/>
  <c r="G592" i="5"/>
  <c r="F652" i="5"/>
  <c r="F651" i="5" s="1"/>
  <c r="F650" i="5" s="1"/>
  <c r="F649" i="5" s="1"/>
  <c r="F634" i="5" s="1"/>
  <c r="H653" i="5"/>
  <c r="H606" i="5"/>
  <c r="G602" i="5"/>
  <c r="H602" i="5" s="1"/>
  <c r="H564" i="5"/>
  <c r="G563" i="5"/>
  <c r="H526" i="5"/>
  <c r="G522" i="5"/>
  <c r="H588" i="5"/>
  <c r="G584" i="5"/>
  <c r="H577" i="5"/>
  <c r="G576" i="5"/>
  <c r="H576" i="5" s="1"/>
  <c r="H322" i="5"/>
  <c r="G321" i="5"/>
  <c r="H321" i="5" s="1"/>
  <c r="G220" i="5"/>
  <c r="H496" i="5"/>
  <c r="H408" i="5"/>
  <c r="H270" i="5"/>
  <c r="G269" i="5"/>
  <c r="F212" i="5"/>
  <c r="G206" i="5"/>
  <c r="H206" i="5" s="1"/>
  <c r="H207" i="5"/>
  <c r="H153" i="5"/>
  <c r="G152" i="5"/>
  <c r="H437" i="5"/>
  <c r="G436" i="5"/>
  <c r="H329" i="5"/>
  <c r="H221" i="5"/>
  <c r="H442" i="5"/>
  <c r="G441" i="5"/>
  <c r="F268" i="5"/>
  <c r="F251" i="5" s="1"/>
  <c r="G91" i="5"/>
  <c r="G29" i="5"/>
  <c r="H29" i="5" s="1"/>
  <c r="H26" i="5"/>
  <c r="G495" i="5"/>
  <c r="F518" i="5"/>
  <c r="H214" i="5"/>
  <c r="G213" i="5"/>
  <c r="H213" i="5" s="1"/>
  <c r="H491" i="5"/>
  <c r="G490" i="5"/>
  <c r="H490" i="5" s="1"/>
  <c r="H449" i="5"/>
  <c r="G448" i="5"/>
  <c r="H642" i="5"/>
  <c r="G641" i="5"/>
  <c r="H139" i="5"/>
  <c r="H25" i="5"/>
  <c r="H278" i="5"/>
  <c r="G277" i="5"/>
  <c r="F138" i="5"/>
  <c r="H21" i="5"/>
  <c r="G20" i="5"/>
  <c r="H75" i="5" l="1"/>
  <c r="G24" i="5"/>
  <c r="H24" i="5" s="1"/>
  <c r="F112" i="5"/>
  <c r="H185" i="5"/>
  <c r="G614" i="5"/>
  <c r="H615" i="5"/>
  <c r="F18" i="5"/>
  <c r="H277" i="5"/>
  <c r="G276" i="5"/>
  <c r="H276" i="5" s="1"/>
  <c r="G640" i="5"/>
  <c r="H641" i="5"/>
  <c r="H91" i="5"/>
  <c r="G73" i="5"/>
  <c r="H73" i="5" s="1"/>
  <c r="H152" i="5"/>
  <c r="G151" i="5"/>
  <c r="H220" i="5"/>
  <c r="G219" i="5"/>
  <c r="H668" i="5"/>
  <c r="G667" i="5"/>
  <c r="H541" i="5"/>
  <c r="G540" i="5"/>
  <c r="H333" i="5"/>
  <c r="G332" i="5"/>
  <c r="H556" i="5"/>
  <c r="H458" i="5"/>
  <c r="G457" i="5"/>
  <c r="H20" i="5"/>
  <c r="G19" i="5"/>
  <c r="H495" i="5"/>
  <c r="G494" i="5"/>
  <c r="H269" i="5"/>
  <c r="G583" i="5"/>
  <c r="H584" i="5"/>
  <c r="G562" i="5"/>
  <c r="H563" i="5"/>
  <c r="G117" i="5"/>
  <c r="H117" i="5" s="1"/>
  <c r="G626" i="5"/>
  <c r="H626" i="5" s="1"/>
  <c r="H627" i="5"/>
  <c r="H108" i="5"/>
  <c r="G107" i="5"/>
  <c r="H107" i="5" s="1"/>
  <c r="H241" i="5"/>
  <c r="G240" i="5"/>
  <c r="H677" i="5"/>
  <c r="G676" i="5"/>
  <c r="H401" i="5"/>
  <c r="G400" i="5"/>
  <c r="G687" i="5"/>
  <c r="H687" i="5" s="1"/>
  <c r="H688" i="5"/>
  <c r="H448" i="5"/>
  <c r="G447" i="5"/>
  <c r="G440" i="5"/>
  <c r="H440" i="5" s="1"/>
  <c r="H441" i="5"/>
  <c r="H436" i="5"/>
  <c r="G435" i="5"/>
  <c r="H435" i="5" s="1"/>
  <c r="H253" i="5"/>
  <c r="G252" i="5"/>
  <c r="H463" i="5"/>
  <c r="G462" i="5"/>
  <c r="H462" i="5" s="1"/>
  <c r="H289" i="5"/>
  <c r="G288" i="5"/>
  <c r="H41" i="5"/>
  <c r="G40" i="5"/>
  <c r="H40" i="5" s="1"/>
  <c r="H478" i="5"/>
  <c r="G477" i="5"/>
  <c r="H690" i="5"/>
  <c r="G689" i="5"/>
  <c r="H689" i="5" s="1"/>
  <c r="F250" i="5"/>
  <c r="H522" i="5"/>
  <c r="G521" i="5"/>
  <c r="H592" i="5"/>
  <c r="G591" i="5"/>
  <c r="H591" i="5" s="1"/>
  <c r="H359" i="5"/>
  <c r="G358" i="5"/>
  <c r="H290" i="5"/>
  <c r="H132" i="5"/>
  <c r="G131" i="5"/>
  <c r="H385" i="5"/>
  <c r="G384" i="5"/>
  <c r="G651" i="5"/>
  <c r="H652" i="5"/>
  <c r="F694" i="5" l="1"/>
  <c r="H614" i="5"/>
  <c r="G613" i="5"/>
  <c r="H613" i="5" s="1"/>
  <c r="G612" i="5"/>
  <c r="H612" i="5" s="1"/>
  <c r="G268" i="5"/>
  <c r="H268" i="5" s="1"/>
  <c r="H358" i="5"/>
  <c r="G357" i="5"/>
  <c r="H357" i="5" s="1"/>
  <c r="H521" i="5"/>
  <c r="G520" i="5"/>
  <c r="G489" i="5"/>
  <c r="H489" i="5" s="1"/>
  <c r="H494" i="5"/>
  <c r="H457" i="5"/>
  <c r="G456" i="5"/>
  <c r="H332" i="5"/>
  <c r="G326" i="5"/>
  <c r="H326" i="5" s="1"/>
  <c r="H667" i="5"/>
  <c r="G666" i="5"/>
  <c r="H151" i="5"/>
  <c r="G138" i="5"/>
  <c r="H138" i="5" s="1"/>
  <c r="H131" i="5"/>
  <c r="H477" i="5"/>
  <c r="G476" i="5"/>
  <c r="H476" i="5" s="1"/>
  <c r="H288" i="5"/>
  <c r="G287" i="5"/>
  <c r="H287" i="5" s="1"/>
  <c r="H252" i="5"/>
  <c r="G251" i="5"/>
  <c r="H676" i="5"/>
  <c r="G675" i="5"/>
  <c r="H675" i="5" s="1"/>
  <c r="H583" i="5"/>
  <c r="G582" i="5"/>
  <c r="H582" i="5" s="1"/>
  <c r="G635" i="5"/>
  <c r="H640" i="5"/>
  <c r="H651" i="5"/>
  <c r="G650" i="5"/>
  <c r="H19" i="5"/>
  <c r="H540" i="5"/>
  <c r="G539" i="5"/>
  <c r="H539" i="5" s="1"/>
  <c r="H219" i="5"/>
  <c r="G218" i="5"/>
  <c r="H218" i="5" s="1"/>
  <c r="H384" i="5"/>
  <c r="G383" i="5"/>
  <c r="H447" i="5"/>
  <c r="G446" i="5"/>
  <c r="H400" i="5"/>
  <c r="G399" i="5"/>
  <c r="H240" i="5"/>
  <c r="H562" i="5"/>
  <c r="G212" i="5" l="1"/>
  <c r="H212" i="5" s="1"/>
  <c r="G561" i="5"/>
  <c r="H561" i="5" s="1"/>
  <c r="G430" i="5"/>
  <c r="H430" i="5" s="1"/>
  <c r="H446" i="5"/>
  <c r="G112" i="5"/>
  <c r="H666" i="5"/>
  <c r="G665" i="5"/>
  <c r="H665" i="5" s="1"/>
  <c r="H456" i="5"/>
  <c r="G455" i="5"/>
  <c r="H455" i="5" s="1"/>
  <c r="H520" i="5"/>
  <c r="G519" i="5"/>
  <c r="H635" i="5"/>
  <c r="G392" i="5"/>
  <c r="H392" i="5" s="1"/>
  <c r="H399" i="5"/>
  <c r="G378" i="5"/>
  <c r="H383" i="5"/>
  <c r="H650" i="5"/>
  <c r="G649" i="5"/>
  <c r="H649" i="5" s="1"/>
  <c r="H251" i="5"/>
  <c r="G250" i="5"/>
  <c r="H250" i="5" s="1"/>
  <c r="G555" i="5" l="1"/>
  <c r="H555" i="5" s="1"/>
  <c r="G518" i="5"/>
  <c r="H518" i="5" s="1"/>
  <c r="H519" i="5"/>
  <c r="H378" i="5"/>
  <c r="G377" i="5"/>
  <c r="H377" i="5" s="1"/>
  <c r="G634" i="5"/>
  <c r="H634" i="5" s="1"/>
  <c r="H112" i="5"/>
  <c r="G18" i="5"/>
  <c r="G694" i="5" l="1"/>
  <c r="H694" i="5" s="1"/>
  <c r="H18" i="5"/>
</calcChain>
</file>

<file path=xl/sharedStrings.xml><?xml version="1.0" encoding="utf-8"?>
<sst xmlns="http://schemas.openxmlformats.org/spreadsheetml/2006/main" count="1366" uniqueCount="496">
  <si>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</si>
  <si>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</si>
  <si>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</si>
  <si>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</si>
  <si>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</si>
  <si>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</si>
  <si>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</si>
  <si>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</si>
  <si>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</si>
  <si>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</si>
  <si>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</si>
  <si>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</si>
  <si>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</si>
  <si>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</si>
  <si>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</si>
  <si>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</si>
  <si>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</si>
  <si>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</si>
  <si>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</si>
  <si>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</si>
  <si>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</si>
  <si>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</si>
  <si>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</si>
  <si>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</si>
  <si>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</si>
  <si>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</si>
  <si>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</si>
  <si>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</si>
  <si>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</si>
  <si>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</si>
  <si>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</si>
  <si>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</si>
  <si>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</si>
  <si>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</si>
  <si>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</si>
  <si>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</si>
  <si>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</si>
  <si>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</si>
  <si>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</si>
  <si>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</si>
  <si>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</si>
  <si>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</si>
  <si>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</si>
  <si>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</si>
  <si>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</si>
  <si>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</si>
  <si>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</si>
  <si>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16 0 00 00000</t>
  </si>
  <si>
    <t>16 2 00 00000</t>
  </si>
  <si>
    <t>Мероприятия в области туристической деятельности в городском округе</t>
  </si>
  <si>
    <t>16 2 00 20090</t>
  </si>
  <si>
    <t>17 0 00 00000</t>
  </si>
  <si>
    <t>17 1 00 00000</t>
  </si>
  <si>
    <t>Оценка недвижимости, признание прав и регулирование отношений по  муниципальной собственности</t>
  </si>
  <si>
    <t>17 1 00 09000</t>
  </si>
  <si>
    <t>Содержание и обслуживание казны городского округа</t>
  </si>
  <si>
    <t>17 1 00 09100</t>
  </si>
  <si>
    <t>17 4 00 00000</t>
  </si>
  <si>
    <t>17 4 00 00110</t>
  </si>
  <si>
    <t>17 4 00 00190</t>
  </si>
  <si>
    <t>17 4 00 72240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</si>
  <si>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</si>
  <si>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</si>
  <si>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</si>
  <si>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выплаты по обязательствам городского округа</t>
  </si>
  <si>
    <t>89 0 00 00140</t>
  </si>
  <si>
    <t>830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</si>
  <si>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</si>
  <si>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</si>
  <si>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</si>
  <si>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</si>
  <si>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</si>
  <si>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</si>
  <si>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</si>
  <si>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</si>
  <si>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</si>
  <si>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</si>
  <si>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</si>
  <si>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</si>
  <si>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</si>
  <si>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</si>
  <si>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</si>
  <si>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</si>
  <si>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</si>
  <si>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</si>
  <si>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</si>
  <si>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</si>
  <si>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</si>
  <si>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14 0 00 00000</t>
  </si>
  <si>
    <t>14 5 00 00000</t>
  </si>
  <si>
    <t>810</t>
  </si>
  <si>
    <t>Дорожное хозяйство (дорожные фонды)</t>
  </si>
  <si>
    <t>0409</t>
  </si>
  <si>
    <t>14 1 00 00000</t>
  </si>
  <si>
    <t>Содержание автомобильных дорог общего пользования городского округа</t>
  </si>
  <si>
    <t>14 1 00 20020</t>
  </si>
  <si>
    <t>14 2 00 00000</t>
  </si>
  <si>
    <t>14 2 00 20020</t>
  </si>
  <si>
    <t>Другие вопросы в области национальной экономики</t>
  </si>
  <si>
    <t>0412</t>
  </si>
  <si>
    <t>12 0 00 00000</t>
  </si>
  <si>
    <t>Мероприятия по поддержке и развитию субъектов малого  и среднего предпринимательства городского округа</t>
  </si>
  <si>
    <t>12 0 00 20110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</si>
  <si>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</si>
  <si>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</si>
  <si>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17 1 00 20030</t>
  </si>
  <si>
    <t>Жилищно-коммунальное хозяйство</t>
  </si>
  <si>
    <t>0500</t>
  </si>
  <si>
    <t>Жилищное хозяйство</t>
  </si>
  <si>
    <t>0501</t>
  </si>
  <si>
    <t>14 4 00 00000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</si>
  <si>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</si>
  <si>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</si>
  <si>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17 1 00 08000</t>
  </si>
  <si>
    <t>Исполнение судебных актов</t>
  </si>
  <si>
    <t>17 1 00 20070</t>
  </si>
  <si>
    <t>Подпрограмма «Обеспечение в установленном порядке граждан жилыми помещениями муниципального жилищного фонда»</t>
  </si>
  <si>
    <t>17 2 00 00000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</si>
  <si>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</si>
  <si>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</si>
  <si>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</si>
  <si>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</si>
  <si>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</si>
  <si>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</si>
  <si>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</si>
  <si>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</si>
  <si>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</si>
  <si>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17 1 00 20040</t>
  </si>
  <si>
    <t>Благоустройство</t>
  </si>
  <si>
    <t>0503</t>
  </si>
  <si>
    <t>14 3 00 00000</t>
  </si>
  <si>
    <t>Мероприятия в области уличного освещения городского округа</t>
  </si>
  <si>
    <t>14 3 00 25010</t>
  </si>
  <si>
    <t>Мероприятия в области озеленения городского округа</t>
  </si>
  <si>
    <t>14 3 00 25040</t>
  </si>
  <si>
    <t xml:space="preserve">Прочие мероприятия по благоустройству </t>
  </si>
  <si>
    <t>14 3 00 25050</t>
  </si>
  <si>
    <t>Мероприятия в области организации и содержания мест захоронения</t>
  </si>
  <si>
    <t>14 3 00 25060</t>
  </si>
  <si>
    <t>11 0 00 00000</t>
  </si>
  <si>
    <t>11 0 F2 00000</t>
  </si>
  <si>
    <t>11 0 F2 55550</t>
  </si>
  <si>
    <t>Другие вопросы в области жилищно-коммунального хозяйства</t>
  </si>
  <si>
    <t>0505</t>
  </si>
  <si>
    <t>14 5 00 00110</t>
  </si>
  <si>
    <t>14 5 00 00190</t>
  </si>
  <si>
    <t>14 5 00 72080</t>
  </si>
  <si>
    <t>14 5 00 72090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</si>
  <si>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</si>
  <si>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</si>
  <si>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</si>
  <si>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</si>
  <si>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</si>
  <si>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</si>
  <si>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</si>
  <si>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</si>
  <si>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</si>
  <si>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</si>
  <si>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13 0 00 00000</t>
  </si>
  <si>
    <t>Мероприятия по проведению профилактики терроризма и экстремизма</t>
  </si>
  <si>
    <t>13 0 00 20140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</si>
  <si>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</si>
  <si>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</si>
  <si>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</si>
  <si>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</si>
  <si>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</si>
  <si>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</si>
  <si>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</si>
  <si>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</si>
  <si>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 по внешкольной работе с детьми</t>
  </si>
  <si>
    <t>16 1 00 00000</t>
  </si>
  <si>
    <t>0707</t>
  </si>
  <si>
    <t>Мероприятия по проведению оздоровительной кампании детей в городском округе</t>
  </si>
  <si>
    <t>15 0 00 00000</t>
  </si>
  <si>
    <t>Подпрограмма «Развитие физической культуры и массового спорта»</t>
  </si>
  <si>
    <t>15 1 00 00000</t>
  </si>
  <si>
    <t>16 3 00 00000</t>
  </si>
  <si>
    <t>Мероприятия по организационно-воспитательной работе для детей и молодёжи в городском округе</t>
  </si>
  <si>
    <t>16 3 00 20100</t>
  </si>
  <si>
    <t>16 3 00 20130</t>
  </si>
  <si>
    <t>Другие вопросы в области образования</t>
  </si>
  <si>
    <t>0709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</si>
  <si>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</si>
  <si>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</si>
  <si>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</si>
  <si>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</si>
  <si>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</si>
  <si>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</si>
  <si>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</si>
  <si>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</si>
  <si>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</si>
  <si>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16 4 00 00000</t>
  </si>
  <si>
    <t>16 4 00 00110</t>
  </si>
  <si>
    <t>16 4 00 00190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</si>
  <si>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</si>
  <si>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</si>
  <si>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</si>
  <si>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</si>
  <si>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</si>
  <si>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</si>
  <si>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</si>
  <si>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</si>
  <si>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</si>
  <si>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</si>
  <si>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</si>
  <si>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</si>
  <si>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14 6 00 00000</t>
  </si>
  <si>
    <t>14 6 00 40240</t>
  </si>
  <si>
    <t>14 6 00 40250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</si>
  <si>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</si>
  <si>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</si>
  <si>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</si>
  <si>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</si>
  <si>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</si>
  <si>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</si>
  <si>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</si>
  <si>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</si>
  <si>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</si>
  <si>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</si>
  <si>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10 0 00 00000</t>
  </si>
  <si>
    <t>Субсидии социально-ориентированным некоммерческим организациям (за исключением муниципальных учреждений)</t>
  </si>
  <si>
    <t>10 0 00 60360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</si>
  <si>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</si>
  <si>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</si>
  <si>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</si>
  <si>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</si>
  <si>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</si>
  <si>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</si>
  <si>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</si>
  <si>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</si>
  <si>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</si>
  <si>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Спорт высших достижений</t>
  </si>
  <si>
    <t>1103</t>
  </si>
  <si>
    <t>Подпрограмма «Развитие спорта высших достижений и системы подготовки спортивного резерва»</t>
  </si>
  <si>
    <t>15 2 00 00000</t>
  </si>
  <si>
    <t>15 2 P5 50810</t>
  </si>
  <si>
    <t>Другие вопросы в области физической культуры и спорта</t>
  </si>
  <si>
    <t>1105</t>
  </si>
  <si>
    <t>15 3 00 00000</t>
  </si>
  <si>
    <t>15 3 00 00110</t>
  </si>
  <si>
    <t>15 3 00 00190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</si>
  <si>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</si>
  <si>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</si>
  <si>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</si>
  <si>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</si>
  <si>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</si>
  <si>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</si>
  <si>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</si>
  <si>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</si>
  <si>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% исполнения</t>
  </si>
  <si>
    <t>Приложение №  2</t>
  </si>
  <si>
    <t>18 0 00 00000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</si>
  <si>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</si>
  <si>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18 0 00 0059Г</t>
  </si>
  <si>
    <t>Возмещение недополученных доходов, связанных с оказанием услуг отопления бюджетным организациям, в связи с государственным регулированием тарифов</t>
  </si>
  <si>
    <t xml:space="preserve">Возмещение недополученных доходов, связанных с реализацией населению твёрдого топлива (уголь) по тарифам (ценам) не обеспечивающим издержек для отопления жилых помещений, не подключённых к сетям центрального отопления </t>
  </si>
  <si>
    <t>Возмещение недополученных доходов, связанных с оказанием услуг отопления населению, прочим организациям городского округа город Шарья, за исключением бюджетных организаций,  в связи с государственным регулированием тарифов</t>
  </si>
  <si>
    <t>Частичное возмещение затрат, связанных с производством (реализацией) товаров, выполнением работ, оказанием услуг, в связи с предупреждением банкротства и восстановлением платежеспособности муниципальных унитарных предприятий городского округа город Шарья (санацией)</t>
  </si>
  <si>
    <t xml:space="preserve">                                                </t>
  </si>
  <si>
    <t>"Об отчёте  администрации городского округа город Шарья</t>
  </si>
  <si>
    <t>Сумма (тыс.рублей)</t>
  </si>
  <si>
    <t>утверждено на год</t>
  </si>
  <si>
    <t>исполнено</t>
  </si>
  <si>
    <t>Целевая статья</t>
  </si>
  <si>
    <t>Вид расходов</t>
  </si>
  <si>
    <t>19 0 00 00000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</si>
  <si>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</si>
  <si>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19 3 00 00000</t>
  </si>
  <si>
    <t>19 3 00 00110</t>
  </si>
  <si>
    <t>19 3 00 00190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</si>
  <si>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</si>
  <si>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«Развитие жилищно-коммунального хозяйства на территории городского округа город Шарья»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</si>
  <si>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</si>
  <si>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</si>
  <si>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</si>
  <si>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</si>
  <si>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</si>
  <si>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</si>
  <si>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</si>
  <si>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</si>
  <si>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14 4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</si>
  <si>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</si>
  <si>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14 4 F3 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</si>
  <si>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 субъектов Российской Федерации    </t>
  </si>
  <si>
    <t>14 4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</si>
  <si>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городского округа</t>
  </si>
  <si>
    <t>14 4 F3 6748S</t>
  </si>
  <si>
    <t>17 2 F3 00000</t>
  </si>
  <si>
    <t>17 2 F3 67483</t>
  </si>
  <si>
    <t>17 2 F3 67484</t>
  </si>
  <si>
    <t>17 2 F3 6748S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</si>
  <si>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</si>
  <si>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Возмещение расходов, связанных с оказанием услуг отопления учреждениям по ценам, определенным соглашением сторон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</si>
  <si>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</si>
  <si>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14 3 00 72340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</si>
  <si>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</si>
  <si>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</si>
  <si>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Муниципальная программа «Развитие образования городского округа город Шарья Костромской области»</t>
  </si>
  <si>
    <t>20 0 00 00000</t>
  </si>
  <si>
    <t>20 1 00 00000</t>
  </si>
  <si>
    <t>20 2 00 00000</t>
  </si>
  <si>
    <t>Подпрограмма «Развитие культуры и искусства в городском округе город Шарья»</t>
  </si>
  <si>
    <t xml:space="preserve">Молодежная политика </t>
  </si>
  <si>
    <t>Мероприятия на организацию отдыха детей в каникулярное время в разновозрастных отрядах</t>
  </si>
  <si>
    <t>Муниципальная программа «Развитие физической культуры и спорта в городском округе город Шарья»</t>
  </si>
  <si>
    <t>Подпрограмма «Развитие молодежной политики в городском округе город Шарья»</t>
  </si>
  <si>
    <t>20 3 00 00000</t>
  </si>
  <si>
    <t>20 3 00 00110</t>
  </si>
  <si>
    <t>20 3 00 00190</t>
  </si>
  <si>
    <t>20 3 00 0059Ц</t>
  </si>
  <si>
    <t>Муниципальная программа «Обеспечение жильём молодых семей городского округа город Шарья Костромской области»</t>
  </si>
  <si>
    <t>21 0 00 00000</t>
  </si>
  <si>
    <t>21 0 00 L4970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</si>
  <si>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</si>
  <si>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Расходы на реализацию муниципальных программ поддержки социально ориентированных некоммерческих организаций</t>
  </si>
  <si>
    <t>10 0 00 S2290</t>
  </si>
  <si>
    <t>19 2 00 00000</t>
  </si>
  <si>
    <t>19 2 00 06500</t>
  </si>
  <si>
    <t>Раздел, подраздел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</si>
  <si>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</si>
  <si>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</si>
  <si>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53 0 00 00000</t>
  </si>
  <si>
    <t>53 0 00 00110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</si>
  <si>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</si>
  <si>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</si>
  <si>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</si>
  <si>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«Ремонт, реконструкция и содержание улично-дорожной сети городского округа город Шарья»</t>
  </si>
  <si>
    <t>Возмещение затрат в связи с производством и реализацией тепловой энергии в границах муниципального образования на заготовку топлива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</si>
  <si>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</si>
  <si>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</si>
  <si>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</si>
  <si>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2 Р5 00000</t>
  </si>
  <si>
    <t>Обслуживание  государственного (муниципального) внутреннего долга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</si>
  <si>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</si>
  <si>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</si>
  <si>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</si>
  <si>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Реализация мероприятий, не отнесенных к федеральным проектам</t>
  </si>
  <si>
    <t>14 4 99 00000</t>
  </si>
  <si>
    <t>14 4 99 09000</t>
  </si>
  <si>
    <t>14 7 00 00000</t>
  </si>
  <si>
    <t>14 7 00 0059С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</si>
  <si>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</si>
  <si>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Прочие расходы,связанные с муниципальным управлением</t>
  </si>
  <si>
    <t>14 1 00 S2141</t>
  </si>
  <si>
    <t>14 1 00 S2142</t>
  </si>
  <si>
    <t>14 4 99 20070</t>
  </si>
  <si>
    <t>14 4 99 20040</t>
  </si>
  <si>
    <t>14 4 99 20170</t>
  </si>
  <si>
    <t>14 4 99 20180</t>
  </si>
  <si>
    <t>14 4 99 20200</t>
  </si>
  <si>
    <t>14 4 99 20210</t>
  </si>
  <si>
    <t>14 4 99 20250</t>
  </si>
  <si>
    <t>14 4 99 20260</t>
  </si>
  <si>
    <t>14 4 99 20270</t>
  </si>
  <si>
    <t>Реализация программ формирования современной городской среды</t>
  </si>
  <si>
    <t xml:space="preserve">Мероприятия в области организации транспортировки тел (останков) умерших на территории городского округа город Шарья Костромской области в морги больниц и учреждений судебно-медицинской экспертизы </t>
  </si>
  <si>
    <t>14 3 00 25080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</si>
  <si>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</si>
  <si>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</si>
  <si>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</si>
  <si>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</si>
  <si>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Подпрограмма «Развитие дошкольного образования городского округа город Шарья Костромской области»</t>
  </si>
  <si>
    <t>20 1 99 00000</t>
  </si>
  <si>
    <t>20 1 99 0059Д</t>
  </si>
  <si>
    <t>20 1 99 72100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</si>
  <si>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</si>
  <si>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20 2 99 00000</t>
  </si>
  <si>
    <t>20 2 99 0059Ш</t>
  </si>
  <si>
    <t>20 2 99 53030</t>
  </si>
  <si>
    <t>20 2 99 72030</t>
  </si>
  <si>
    <t>20 2 99 L3040</t>
  </si>
  <si>
    <t>Мероприятия на организацию отдыха детей в каникулярное время</t>
  </si>
  <si>
    <t>20 2 99 S1020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</si>
  <si>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</si>
  <si>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20 2 99 S2420</t>
  </si>
  <si>
    <t>20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</si>
  <si>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</si>
  <si>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16 1 99 00000</t>
  </si>
  <si>
    <t>16 1 99 0059В</t>
  </si>
  <si>
    <t>20 2 99 0059В</t>
  </si>
  <si>
    <t>20 2 99 0059Э</t>
  </si>
  <si>
    <t>15 1 99 00000</t>
  </si>
  <si>
    <t>15 1 99 20130</t>
  </si>
  <si>
    <t>20 2 99 20130</t>
  </si>
  <si>
    <t>20 2 99 S2390</t>
  </si>
  <si>
    <t>16 1 99 0059Б</t>
  </si>
  <si>
    <t>16 1 99 0059К</t>
  </si>
  <si>
    <t>16 1 99 20100</t>
  </si>
  <si>
    <t>17 2 99 00000</t>
  </si>
  <si>
    <t>17 2 99 R0820</t>
  </si>
  <si>
    <t>Реализация мероприятий по обеспечению жильём молодых семей</t>
  </si>
  <si>
    <t>15 1 99 0059Ф</t>
  </si>
  <si>
    <t>15 1 99 20080</t>
  </si>
  <si>
    <t>15 1 99 40010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</si>
  <si>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</si>
  <si>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к решению Думы городского округа город Шарья                 Костромской области</t>
  </si>
  <si>
    <t xml:space="preserve">Расходы за достижение показателей деятельности для поощрения муниципальной управленческой команды </t>
  </si>
  <si>
    <t>Расходы на осуществление органами местного самоуправления 
отдельных государственных полномочий в сфере архивного дела</t>
  </si>
  <si>
    <t>54 0 00 72710</t>
  </si>
  <si>
    <t>19 3 00 72710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</si>
  <si>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</si>
  <si>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</si>
  <si>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17 4 0072710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</si>
  <si>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</si>
  <si>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</si>
  <si>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</si>
  <si>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1 00 S2143</t>
  </si>
  <si>
    <t>Мероприятия 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</si>
  <si>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 1 00 S2640</t>
  </si>
  <si>
    <t>Федеральный проект «Обеспечение устойчивого сокращения непригодного для проживания жилищного фонда»</t>
  </si>
  <si>
    <t>14 5 0072710</t>
  </si>
  <si>
    <t>Мероприятия по профилактике детского дорожно-транспортного травматизма на территории городского округа город Шарья</t>
  </si>
  <si>
    <t>14 2 00 21120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</si>
  <si>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</si>
  <si>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</si>
  <si>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2 EВ 51790</t>
  </si>
  <si>
    <t>Мероприятия по организации формирования студенческих трудовых отрядов</t>
  </si>
  <si>
    <t>16 3 00 21130</t>
  </si>
  <si>
    <t xml:space="preserve">20 3 0072710 </t>
  </si>
  <si>
    <t>20 3 00 0059У</t>
  </si>
  <si>
    <t>16 4 0072710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</si>
  <si>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</si>
  <si>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</si>
  <si>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</si>
  <si>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</si>
  <si>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</si>
  <si>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20 1 99 12170</t>
  </si>
  <si>
    <t>20 2 99 12160</t>
  </si>
  <si>
    <t>20 2 99 12170</t>
  </si>
  <si>
    <t>20 2 99 12180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</si>
  <si>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</si>
  <si>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</si>
  <si>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своем наименовании слово «олимпийский» или образованные на его основе слова или словосочетания, в нормативное состояние</t>
  </si>
  <si>
    <t>15 2 P5 52290</t>
  </si>
  <si>
    <t>15 3 00 72710</t>
  </si>
  <si>
    <t xml:space="preserve"> от "__"____________2025г. № _____</t>
  </si>
  <si>
    <t xml:space="preserve"> об исполнении бюджета городского округа город Шарья за 2024 год"</t>
  </si>
  <si>
    <t xml:space="preserve">              Отчёт об исполнении бюджета городского округа город Шарья за  2024 год по разделам, подразделам, целевым статьям (муниципальным программам и непрограммным направлениям деятельности), группам и подгруппам  видов расходов классификации расходов бюджета городского округа город Шарья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</si>
  <si>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</si>
  <si>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проведения выборов и референдумов</t>
  </si>
  <si>
    <t>0107</t>
  </si>
  <si>
    <t>Проведение выборов и референдумов в городском округе</t>
  </si>
  <si>
    <t>87 0 00 00000</t>
  </si>
  <si>
    <t>Проведение выборов главы городского округа, депутатов в Думу  городского округа</t>
  </si>
  <si>
    <t>87 0 00 20150</t>
  </si>
  <si>
    <t>Специальные расходы</t>
  </si>
  <si>
    <t>880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</si>
  <si>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</si>
  <si>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Реализация мероприятий, не отнесенных к региональным проектам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</si>
  <si>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</si>
  <si>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17 2 99 72240</t>
  </si>
  <si>
    <t>Транспорт</t>
  </si>
  <si>
    <t>0408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</si>
  <si>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</si>
  <si>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</si>
  <si>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пешеходных зон по ул.Октябрьской от перекрестка с ул.Ленина до перекрестка с ул.Авиационной ) 
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</si>
  <si>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пешеходной зоны от дома № 27 по ул. 50 лет Советской власти до домов № 4 и 11 по ул. Юбилейная в г.Шарья ) 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</si>
  <si>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 (Выполнение работ по ремонту дорожного полотна в асфальтовом исполнении автомобильной дороги по ул.Гоголя от ул. им.50-летия Советской власти до ул. Солнечная г.Шарья Костромской области в ТОС «Центральный» ) </t>
  </si>
  <si>
    <t>Возмещение затрат в связи с проведением мероприятий по проектированию, строительству, реконструкции (модернизации), капитальному ремонту объектов коммунальной инфраструктуры (в сферах теплоснабжения, водоснабжения и водоотведения)</t>
  </si>
  <si>
    <t>14 4 99 20290</t>
  </si>
  <si>
    <t>Возмещение затрат в связи с выполнением работ по проведению текущего ремонта многоквартирных домов товариществам собственников жилья либо жилищным кооперативам или иным специализированным потребительским кооперативам,  а также юридическим лицам независимо от организационно-правовой формы или индивидуальным предпринимателям, осуществляющим деятельность по управлению многоквартирными домами</t>
  </si>
  <si>
    <t>14 4 99 20310</t>
  </si>
  <si>
    <t>Региональный  проект "Благоустройство дворовых и общественных территорий"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</si>
  <si>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</si>
  <si>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20 2 99 50500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</si>
  <si>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</si>
  <si>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20 2 99 72730</t>
  </si>
  <si>
    <t>Региональный проект «Патриотическое воспитание граждан Российской Федерации»</t>
  </si>
  <si>
    <t>Расходы на персонифицированное  финансирование дополнительного образования детей</t>
  </si>
  <si>
    <t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</si>
  <si>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>23 0 00 00000</t>
  </si>
  <si>
    <t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</si>
  <si>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>23 0 00 21180</t>
  </si>
  <si>
    <t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</si>
  <si>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20 3 00 72730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</si>
  <si>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</si>
  <si>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16 1 99 L4670 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</si>
  <si>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</si>
  <si>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16 1 99 L5195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</si>
  <si>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</si>
  <si>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 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</si>
  <si>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</si>
  <si>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</si>
  <si>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</si>
  <si>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>14 6 00 40260</t>
  </si>
  <si>
    <t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</si>
  <si>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>14 6 00 40270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</si>
  <si>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</si>
  <si>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Социальные выплаты на приобретение (строительство) жилья</t>
  </si>
  <si>
    <t>21 0 00 27070</t>
  </si>
  <si>
    <t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инициативы"(Устройство универсальной спортивной площадки на ул. Кв. Коммуны)</t>
  </si>
  <si>
    <t>15 1 99 S1301</t>
  </si>
  <si>
    <t>Премии и гранты</t>
  </si>
  <si>
    <t>350</t>
  </si>
  <si>
    <t>Региональный  проект "Спорт-норма жизни"</t>
  </si>
  <si>
    <t>Подпрограмма "Управление муниципальным долгом городского округа город Шарья Костромской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</si>
</sst>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164" fontId="5" fillId="2" borderId="2" xfId="0" applyNumberFormat="1" applyFont="1" applyFill="1" applyBorder="1" applyAlignment="1">
      <alignment horizontal="center" wrapText="1"/>
    </xf>
    <xf numFmtId="0" fontId="6" fillId="2" borderId="0" xfId="0" applyFont="1" applyFill="1"/>
    <xf numFmtId="0" fontId="6" fillId="0" borderId="0" xfId="0" applyFont="1"/>
    <xf numFmtId="0" fontId="4" fillId="2" borderId="0" xfId="0" applyFont="1" applyFill="1" applyBorder="1"/>
    <xf numFmtId="0" fontId="5" fillId="3" borderId="4" xfId="0" applyFont="1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 wrapText="1"/>
    </xf>
    <xf numFmtId="0" fontId="5" fillId="3" borderId="9" xfId="0" applyFont="1" applyFill="1" applyBorder="1" applyAlignment="1">
      <alignment horizontal="justify" wrapText="1"/>
    </xf>
    <xf numFmtId="49" fontId="5" fillId="3" borderId="6" xfId="0" applyNumberFormat="1" applyFont="1" applyFill="1" applyBorder="1" applyAlignment="1">
      <alignment horizontal="center" wrapText="1"/>
    </xf>
    <xf numFmtId="49" fontId="5" fillId="3" borderId="9" xfId="0" applyNumberFormat="1" applyFont="1" applyFill="1" applyBorder="1" applyAlignment="1">
      <alignment horizontal="center" wrapText="1"/>
    </xf>
    <xf numFmtId="164" fontId="5" fillId="3" borderId="9" xfId="0" applyNumberFormat="1" applyFont="1" applyFill="1" applyBorder="1" applyAlignment="1">
      <alignment horizontal="right" wrapText="1"/>
    </xf>
    <xf numFmtId="0" fontId="5" fillId="3" borderId="17" xfId="0" applyFont="1" applyFill="1" applyBorder="1" applyAlignment="1">
      <alignment horizontal="justify" wrapText="1"/>
    </xf>
    <xf numFmtId="49" fontId="5" fillId="3" borderId="15" xfId="0" applyNumberFormat="1" applyFont="1" applyFill="1" applyBorder="1" applyAlignment="1">
      <alignment horizontal="center" wrapText="1"/>
    </xf>
    <xf numFmtId="49" fontId="5" fillId="3" borderId="0" xfId="0" applyNumberFormat="1" applyFont="1" applyFill="1" applyAlignment="1">
      <alignment horizontal="center" wrapText="1"/>
    </xf>
    <xf numFmtId="49" fontId="5" fillId="3" borderId="17" xfId="0" applyNumberFormat="1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justify" wrapText="1"/>
    </xf>
    <xf numFmtId="49" fontId="5" fillId="3" borderId="4" xfId="0" applyNumberFormat="1" applyFont="1" applyFill="1" applyBorder="1" applyAlignment="1">
      <alignment horizontal="center" wrapText="1"/>
    </xf>
    <xf numFmtId="0" fontId="5" fillId="3" borderId="7" xfId="0" applyFont="1" applyFill="1" applyBorder="1" applyAlignment="1">
      <alignment horizontal="justify" wrapText="1"/>
    </xf>
    <xf numFmtId="49" fontId="5" fillId="3" borderId="14" xfId="0" applyNumberFormat="1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justify" wrapText="1"/>
    </xf>
    <xf numFmtId="0" fontId="5" fillId="3" borderId="9" xfId="0" applyFont="1" applyFill="1" applyBorder="1" applyAlignment="1">
      <alignment horizontal="justify" vertical="top" wrapText="1"/>
    </xf>
    <xf numFmtId="164" fontId="5" fillId="3" borderId="17" xfId="0" applyNumberFormat="1" applyFont="1" applyFill="1" applyBorder="1" applyAlignment="1">
      <alignment horizontal="right" wrapText="1"/>
    </xf>
    <xf numFmtId="49" fontId="5" fillId="3" borderId="9" xfId="0" applyNumberFormat="1" applyFont="1" applyFill="1" applyBorder="1" applyAlignment="1">
      <alignment horizontal="justify" wrapText="1"/>
    </xf>
    <xf numFmtId="49" fontId="5" fillId="3" borderId="16" xfId="0" applyNumberFormat="1" applyFont="1" applyFill="1" applyBorder="1" applyAlignment="1">
      <alignment horizontal="center" wrapText="1"/>
    </xf>
    <xf numFmtId="164" fontId="5" fillId="3" borderId="4" xfId="0" applyNumberFormat="1" applyFont="1" applyFill="1" applyBorder="1" applyAlignment="1">
      <alignment horizontal="right" wrapText="1"/>
    </xf>
    <xf numFmtId="49" fontId="5" fillId="3" borderId="10" xfId="0" applyNumberFormat="1" applyFont="1" applyFill="1" applyBorder="1" applyAlignment="1">
      <alignment horizontal="center" wrapText="1"/>
    </xf>
    <xf numFmtId="49" fontId="5" fillId="3" borderId="8" xfId="0" applyNumberFormat="1" applyFont="1" applyFill="1" applyBorder="1" applyAlignment="1">
      <alignment horizontal="center" wrapText="1"/>
    </xf>
    <xf numFmtId="49" fontId="5" fillId="3" borderId="11" xfId="0" applyNumberFormat="1" applyFont="1" applyFill="1" applyBorder="1" applyAlignment="1">
      <alignment horizontal="center" wrapText="1"/>
    </xf>
    <xf numFmtId="49" fontId="5" fillId="3" borderId="12" xfId="0" applyNumberFormat="1" applyFont="1" applyFill="1" applyBorder="1" applyAlignment="1">
      <alignment horizontal="center" wrapText="1"/>
    </xf>
    <xf numFmtId="49" fontId="5" fillId="3" borderId="13" xfId="0" applyNumberFormat="1" applyFont="1" applyFill="1" applyBorder="1" applyAlignment="1">
      <alignment horizontal="center" wrapText="1"/>
    </xf>
    <xf numFmtId="49" fontId="5" fillId="3" borderId="7" xfId="0" applyNumberFormat="1" applyFont="1" applyFill="1" applyBorder="1" applyAlignment="1">
      <alignment horizontal="center" wrapText="1"/>
    </xf>
    <xf numFmtId="49" fontId="5" fillId="3" borderId="18" xfId="0" applyNumberFormat="1" applyFont="1" applyFill="1" applyBorder="1" applyAlignment="1">
      <alignment horizontal="center" wrapText="1"/>
    </xf>
    <xf numFmtId="2" fontId="5" fillId="3" borderId="9" xfId="0" applyNumberFormat="1" applyFont="1" applyFill="1" applyBorder="1" applyAlignment="1">
      <alignment horizontal="justify" wrapText="1"/>
    </xf>
    <xf numFmtId="49" fontId="5" fillId="3" borderId="9" xfId="0" applyNumberFormat="1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justify" vertical="center" wrapText="1"/>
    </xf>
    <xf numFmtId="0" fontId="5" fillId="3" borderId="9" xfId="0" applyFont="1" applyFill="1" applyBorder="1" applyAlignment="1">
      <alignment horizontal="center" vertical="center" wrapText="1"/>
    </xf>
    <xf numFmtId="164" fontId="5" fillId="3" borderId="15" xfId="0" applyNumberFormat="1" applyFont="1" applyFill="1" applyBorder="1" applyAlignment="1">
      <alignment horizontal="right" wrapText="1"/>
    </xf>
    <xf numFmtId="164" fontId="5" fillId="3" borderId="9" xfId="0" applyNumberFormat="1" applyFont="1" applyFill="1" applyBorder="1" applyAlignment="1">
      <alignment horizontal="justify" wrapText="1"/>
    </xf>
    <xf numFmtId="49" fontId="5" fillId="3" borderId="16" xfId="0" applyNumberFormat="1" applyFont="1" applyFill="1" applyBorder="1" applyAlignment="1">
      <alignment horizontal="center"/>
    </xf>
    <xf numFmtId="164" fontId="5" fillId="3" borderId="9" xfId="0" applyNumberFormat="1" applyFont="1" applyFill="1" applyBorder="1"/>
    <xf numFmtId="164" fontId="5" fillId="3" borderId="9" xfId="0" applyNumberFormat="1" applyFont="1" applyFill="1" applyBorder="1" applyAlignment="1">
      <alignment horizontal="right"/>
    </xf>
    <xf numFmtId="49" fontId="3" fillId="3" borderId="9" xfId="0" applyNumberFormat="1" applyFont="1" applyFill="1" applyBorder="1" applyAlignment="1">
      <alignment horizontal="justify" wrapText="1"/>
    </xf>
    <xf numFmtId="0" fontId="5" fillId="3" borderId="9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center" wrapText="1"/>
    </xf>
    <xf numFmtId="164" fontId="5" fillId="3" borderId="9" xfId="0" applyNumberFormat="1" applyFont="1" applyFill="1" applyBorder="1" applyAlignment="1">
      <alignment wrapText="1"/>
    </xf>
    <xf numFmtId="164" fontId="5" fillId="3" borderId="0" xfId="0" applyNumberFormat="1" applyFont="1" applyFill="1" applyAlignment="1">
      <alignment horizontal="right" wrapText="1"/>
    </xf>
    <xf numFmtId="164" fontId="5" fillId="4" borderId="9" xfId="0" applyNumberFormat="1" applyFont="1" applyFill="1" applyBorder="1"/>
    <xf numFmtId="164" fontId="5" fillId="3" borderId="0" xfId="0" applyNumberFormat="1" applyFont="1" applyFill="1"/>
    <xf numFmtId="164" fontId="5" fillId="3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wrapText="1"/>
    </xf>
    <xf numFmtId="164" fontId="5" fillId="2" borderId="5" xfId="0" applyNumberFormat="1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2" borderId="0" xfId="0" applyFill="1"/>
  </cellXfs>
  <cellStyles count="4">
    <cellStyle name="Обычный" xfId="0" builtinId="0"/>
    <cellStyle name="Обычный 2" xfId="1"/>
    <cellStyle name="Обычный 2 2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7"/>
  <sheetViews>
    <sheetView tabSelected="1" topLeftCell="A680" workbookViewId="0">
      <selection activeCell="K697" sqref="B1:K697"/>
    </sheetView>
  </sheetViews>
  <sheetFormatPr defaultColWidth="15.42578125" defaultRowHeight="15" x14ac:dyDescent="0.25"/>
  <cols>
    <col min="1" max="1" width="5.5703125" customWidth="1"/>
    <col min="2" max="2" width="50.85546875" customWidth="1"/>
    <col min="3" max="3" width="12.42578125" customWidth="1"/>
    <col min="4" max="4" width="17.28515625" customWidth="1"/>
    <col min="5" max="5" width="10.7109375" customWidth="1"/>
    <col min="6" max="6" width="12.85546875" customWidth="1"/>
    <col min="7" max="7" width="13.7109375" customWidth="1"/>
    <col min="8" max="8" width="12.42578125" customWidth="1"/>
  </cols>
  <sheetData>
    <row r="1" spans="1:1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70"/>
    </row>
    <row r="2" spans="1:1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70"/>
    </row>
    <row r="3" spans="1:11" ht="15.75" x14ac:dyDescent="0.25">
      <c r="A3" s="9"/>
      <c r="B3" s="9"/>
      <c r="C3" s="8"/>
      <c r="D3" s="62" t="s">
        <v>250</v>
      </c>
      <c r="E3" s="62"/>
      <c r="F3" s="62"/>
      <c r="G3" s="62"/>
      <c r="H3" s="62"/>
      <c r="I3" s="9"/>
      <c r="J3" s="9"/>
      <c r="K3" s="70"/>
    </row>
    <row r="4" spans="1:11" ht="15.75" customHeight="1" x14ac:dyDescent="0.25">
      <c r="A4" s="9"/>
      <c r="B4" s="7"/>
      <c r="C4" s="8"/>
      <c r="D4" s="63" t="s">
        <v>395</v>
      </c>
      <c r="E4" s="63"/>
      <c r="F4" s="63"/>
      <c r="G4" s="63"/>
      <c r="H4" s="63"/>
      <c r="I4" s="9"/>
      <c r="J4" s="9"/>
      <c r="K4" s="70"/>
    </row>
    <row r="5" spans="1:11" ht="15.75" x14ac:dyDescent="0.25">
      <c r="A5" s="9"/>
      <c r="B5" s="60"/>
      <c r="C5" s="8"/>
      <c r="D5" s="63"/>
      <c r="E5" s="63"/>
      <c r="F5" s="63"/>
      <c r="G5" s="63"/>
      <c r="H5" s="63"/>
      <c r="I5" s="9"/>
      <c r="J5" s="9"/>
      <c r="K5" s="70"/>
    </row>
    <row r="6" spans="1:11" ht="15.75" x14ac:dyDescent="0.25">
      <c r="A6" s="9"/>
      <c r="B6" s="7"/>
      <c r="C6" s="62" t="s">
        <v>435</v>
      </c>
      <c r="D6" s="62"/>
      <c r="E6" s="62"/>
      <c r="F6" s="62"/>
      <c r="G6" s="62"/>
      <c r="H6" s="62"/>
      <c r="I6" s="9"/>
      <c r="J6" s="9"/>
      <c r="K6" s="70"/>
    </row>
    <row r="7" spans="1:11" ht="15.75" x14ac:dyDescent="0.25">
      <c r="A7" s="9"/>
      <c r="B7" s="7"/>
      <c r="C7" s="62" t="s">
        <v>259</v>
      </c>
      <c r="D7" s="62"/>
      <c r="E7" s="62"/>
      <c r="F7" s="62"/>
      <c r="G7" s="62"/>
      <c r="H7" s="62"/>
      <c r="I7" s="9"/>
      <c r="J7" s="9"/>
      <c r="K7" s="70"/>
    </row>
    <row r="8" spans="1:11" ht="15.75" x14ac:dyDescent="0.25">
      <c r="A8" s="9"/>
      <c r="B8" s="7"/>
      <c r="C8" s="62" t="s">
        <v>436</v>
      </c>
      <c r="D8" s="62"/>
      <c r="E8" s="62"/>
      <c r="F8" s="62"/>
      <c r="G8" s="62"/>
      <c r="H8" s="62"/>
      <c r="I8" s="9"/>
      <c r="J8" s="9"/>
      <c r="K8" s="70"/>
    </row>
    <row r="9" spans="1:11" ht="15" customHeight="1" x14ac:dyDescent="0.25">
      <c r="A9" s="9"/>
      <c r="B9" s="61" t="s">
        <v>437</v>
      </c>
      <c r="C9" s="61"/>
      <c r="D9" s="61"/>
      <c r="E9" s="61"/>
      <c r="F9" s="61"/>
      <c r="G9" s="61"/>
      <c r="H9" s="61"/>
      <c r="I9" s="9"/>
      <c r="J9" s="9"/>
      <c r="K9" s="70"/>
    </row>
    <row r="10" spans="1:11" ht="15" customHeight="1" x14ac:dyDescent="0.25">
      <c r="A10" s="9"/>
      <c r="B10" s="61"/>
      <c r="C10" s="61"/>
      <c r="D10" s="61"/>
      <c r="E10" s="61"/>
      <c r="F10" s="61"/>
      <c r="G10" s="61"/>
      <c r="H10" s="61"/>
      <c r="I10" s="9"/>
      <c r="J10" s="9"/>
      <c r="K10" s="70"/>
    </row>
    <row r="11" spans="1:11" ht="15" customHeight="1" x14ac:dyDescent="0.25">
      <c r="A11" s="9"/>
      <c r="B11" s="61"/>
      <c r="C11" s="61"/>
      <c r="D11" s="61"/>
      <c r="E11" s="61"/>
      <c r="F11" s="61"/>
      <c r="G11" s="61"/>
      <c r="H11" s="61"/>
      <c r="I11" s="9"/>
      <c r="J11" s="9"/>
      <c r="K11" s="70"/>
    </row>
    <row r="12" spans="1:11" ht="15" customHeight="1" x14ac:dyDescent="0.25">
      <c r="A12" s="9"/>
      <c r="B12" s="61"/>
      <c r="C12" s="61"/>
      <c r="D12" s="61"/>
      <c r="E12" s="61"/>
      <c r="F12" s="61"/>
      <c r="G12" s="61"/>
      <c r="H12" s="61"/>
      <c r="I12" s="9"/>
      <c r="J12" s="9"/>
      <c r="K12" s="70"/>
    </row>
    <row r="13" spans="1:11" ht="15.75" customHeight="1" x14ac:dyDescent="0.25">
      <c r="A13" s="9"/>
      <c r="B13" s="61"/>
      <c r="C13" s="61"/>
      <c r="D13" s="61"/>
      <c r="E13" s="61"/>
      <c r="F13" s="61"/>
      <c r="G13" s="61"/>
      <c r="H13" s="61"/>
      <c r="I13" s="9"/>
      <c r="J13" s="9"/>
      <c r="K13" s="70"/>
    </row>
    <row r="14" spans="1:11" x14ac:dyDescent="0.25">
      <c r="A14" s="9"/>
      <c r="B14" s="5" t="s">
        <v>258</v>
      </c>
      <c r="C14" s="4"/>
      <c r="D14" s="4"/>
      <c r="E14" s="4"/>
      <c r="F14" s="6"/>
      <c r="G14" s="9"/>
      <c r="H14" s="9"/>
      <c r="I14" s="9"/>
      <c r="J14" s="9"/>
      <c r="K14" s="70"/>
    </row>
    <row r="15" spans="1:11" x14ac:dyDescent="0.25">
      <c r="A15" s="9"/>
      <c r="B15" s="1"/>
      <c r="C15" s="2"/>
      <c r="D15" s="2"/>
      <c r="E15" s="2"/>
      <c r="F15" s="3"/>
      <c r="G15" s="9"/>
      <c r="H15" s="9"/>
      <c r="I15" s="9"/>
      <c r="J15" s="9"/>
      <c r="K15" s="70"/>
    </row>
    <row r="16" spans="1:11" ht="26.25" customHeight="1" x14ac:dyDescent="0.25">
      <c r="A16" s="9"/>
      <c r="B16" s="68" t="s">
        <v>0</v>
      </c>
      <c r="C16" s="66" t="s">
        <v>318</v>
      </c>
      <c r="D16" s="68" t="s">
        <v>263</v>
      </c>
      <c r="E16" s="66" t="s">
        <v>264</v>
      </c>
      <c r="F16" s="64" t="s">
        <v>260</v>
      </c>
      <c r="G16" s="65"/>
      <c r="H16" s="66" t="s">
        <v>249</v>
      </c>
      <c r="I16" s="9"/>
      <c r="J16" s="9"/>
      <c r="K16" s="70"/>
    </row>
    <row r="17" spans="1:11" ht="29.25" x14ac:dyDescent="0.25">
      <c r="A17" s="9"/>
      <c r="B17" s="69"/>
      <c r="C17" s="67"/>
      <c r="D17" s="69"/>
      <c r="E17" s="67"/>
      <c r="F17" s="10" t="s">
        <v>261</v>
      </c>
      <c r="G17" s="10" t="s">
        <v>262</v>
      </c>
      <c r="H17" s="67"/>
      <c r="I17" s="9"/>
      <c r="J17" s="9"/>
      <c r="K17" s="70"/>
    </row>
    <row r="18" spans="1:11" x14ac:dyDescent="0.25">
      <c r="A18" s="11"/>
      <c r="B18" s="14" t="s">
        <v>1</v>
      </c>
      <c r="C18" s="15" t="s">
        <v>2</v>
      </c>
      <c r="D18" s="15"/>
      <c r="E18" s="15"/>
      <c r="F18" s="16">
        <f>SUM(F19+F24+F40+F73+F107+F112+F102)</f>
        <v>146109.5</v>
      </c>
      <c r="G18" s="16">
        <f>SUM(G19+G24+G40+G73+G107+G112+G102)</f>
        <v>137501.1</v>
      </c>
      <c r="H18" s="55">
        <f t="shared" ref="H18:H81" si="0">SUM(G18/F18*100)</f>
        <v>94.108254425619137</v>
      </c>
      <c r="I18" s="9"/>
      <c r="J18" s="9"/>
      <c r="K18" s="70"/>
    </row>
    <row r="19" spans="1:11" ht="43.5" x14ac:dyDescent="0.25">
      <c r="A19" s="11"/>
      <c r="B19" s="17" t="s">
        <v>319</v>
      </c>
      <c r="C19" s="18" t="s">
        <v>3</v>
      </c>
      <c r="D19" s="19"/>
      <c r="E19" s="19"/>
      <c r="F19" s="20">
        <f t="shared" ref="F19:G22" si="1">SUM(F20)</f>
        <v>1434.2</v>
      </c>
      <c r="G19" s="56">
        <f t="shared" si="1"/>
        <v>993.4</v>
      </c>
      <c r="H19" s="55">
        <f t="shared" si="0"/>
        <v>69.265095523636859</v>
      </c>
      <c r="I19" s="9"/>
      <c r="J19" s="9"/>
      <c r="K19" s="70"/>
    </row>
    <row r="20" spans="1:11" ht="20.25" customHeight="1" x14ac:dyDescent="0.25">
      <c r="A20" s="11"/>
      <c r="B20" s="17" t="s">
        <v>4</v>
      </c>
      <c r="C20" s="18"/>
      <c r="D20" s="19" t="s">
        <v>5</v>
      </c>
      <c r="E20" s="19"/>
      <c r="F20" s="20">
        <f t="shared" si="1"/>
        <v>1434.2</v>
      </c>
      <c r="G20" s="20">
        <f t="shared" si="1"/>
        <v>993.4</v>
      </c>
      <c r="H20" s="55">
        <f t="shared" si="0"/>
        <v>69.265095523636859</v>
      </c>
      <c r="I20" s="9"/>
      <c r="J20" s="9"/>
      <c r="K20" s="70"/>
    </row>
    <row r="21" spans="1:11" ht="29.25" x14ac:dyDescent="0.25">
      <c r="A21" s="11"/>
      <c r="B21" s="21" t="s">
        <v>6</v>
      </c>
      <c r="C21" s="18"/>
      <c r="D21" s="19" t="s">
        <v>7</v>
      </c>
      <c r="E21" s="19"/>
      <c r="F21" s="20">
        <f t="shared" si="1"/>
        <v>1434.2</v>
      </c>
      <c r="G21" s="56">
        <f t="shared" si="1"/>
        <v>993.4</v>
      </c>
      <c r="H21" s="55">
        <f t="shared" si="0"/>
        <v>69.265095523636859</v>
      </c>
      <c r="I21" s="9"/>
      <c r="J21" s="9"/>
      <c r="K21" s="70"/>
    </row>
    <row r="22" spans="1:11" ht="72" x14ac:dyDescent="0.25">
      <c r="A22" s="11"/>
      <c r="B22" s="17" t="s">
        <v>8</v>
      </c>
      <c r="C22" s="18"/>
      <c r="D22" s="19"/>
      <c r="E22" s="19" t="s">
        <v>9</v>
      </c>
      <c r="F22" s="20">
        <f t="shared" si="1"/>
        <v>1434.2</v>
      </c>
      <c r="G22" s="20">
        <f t="shared" si="1"/>
        <v>993.4</v>
      </c>
      <c r="H22" s="55">
        <f t="shared" si="0"/>
        <v>69.265095523636859</v>
      </c>
      <c r="I22" s="9"/>
      <c r="J22" s="9"/>
      <c r="K22" s="70"/>
    </row>
    <row r="23" spans="1:11" ht="29.25" x14ac:dyDescent="0.25">
      <c r="A23" s="11"/>
      <c r="B23" s="17" t="s">
        <v>10</v>
      </c>
      <c r="C23" s="18"/>
      <c r="D23" s="19"/>
      <c r="E23" s="19" t="s">
        <v>11</v>
      </c>
      <c r="F23" s="20">
        <v>1434.2</v>
      </c>
      <c r="G23" s="50">
        <v>993.4</v>
      </c>
      <c r="H23" s="55">
        <f t="shared" si="0"/>
        <v>69.265095523636859</v>
      </c>
      <c r="I23" s="9"/>
      <c r="J23" s="9"/>
      <c r="K23" s="70"/>
    </row>
    <row r="24" spans="1:11" ht="57.75" x14ac:dyDescent="0.25">
      <c r="A24" s="11"/>
      <c r="B24" s="17" t="s">
        <v>12</v>
      </c>
      <c r="C24" s="22" t="s">
        <v>13</v>
      </c>
      <c r="D24" s="19"/>
      <c r="E24" s="19"/>
      <c r="F24" s="20">
        <f>SUM(F25+F29)</f>
        <v>5124.2</v>
      </c>
      <c r="G24" s="56">
        <f>SUM(G25+G29)</f>
        <v>4794.2</v>
      </c>
      <c r="H24" s="55">
        <f t="shared" si="0"/>
        <v>93.559970336833061</v>
      </c>
      <c r="I24" s="9"/>
      <c r="J24" s="9"/>
      <c r="K24" s="70"/>
    </row>
    <row r="25" spans="1:11" ht="29.25" x14ac:dyDescent="0.25">
      <c r="A25" s="11"/>
      <c r="B25" s="17" t="s">
        <v>14</v>
      </c>
      <c r="C25" s="23"/>
      <c r="D25" s="19" t="s">
        <v>15</v>
      </c>
      <c r="E25" s="19"/>
      <c r="F25" s="20">
        <f t="shared" ref="F25:G27" si="2">SUM(F26)</f>
        <v>1644.9</v>
      </c>
      <c r="G25" s="20">
        <f t="shared" si="2"/>
        <v>1535.3</v>
      </c>
      <c r="H25" s="55">
        <f t="shared" si="0"/>
        <v>93.33698097148762</v>
      </c>
      <c r="I25" s="9"/>
      <c r="J25" s="9"/>
      <c r="K25" s="70"/>
    </row>
    <row r="26" spans="1:11" ht="29.25" x14ac:dyDescent="0.25">
      <c r="A26" s="11"/>
      <c r="B26" s="21" t="s">
        <v>6</v>
      </c>
      <c r="C26" s="22"/>
      <c r="D26" s="19" t="s">
        <v>16</v>
      </c>
      <c r="E26" s="19"/>
      <c r="F26" s="20">
        <f t="shared" si="2"/>
        <v>1644.9</v>
      </c>
      <c r="G26" s="56">
        <f t="shared" si="2"/>
        <v>1535.3</v>
      </c>
      <c r="H26" s="55">
        <f t="shared" si="0"/>
        <v>93.33698097148762</v>
      </c>
      <c r="I26" s="9"/>
      <c r="J26" s="9"/>
      <c r="K26" s="70"/>
    </row>
    <row r="27" spans="1:11" ht="72" x14ac:dyDescent="0.25">
      <c r="A27" s="11"/>
      <c r="B27" s="17" t="s">
        <v>8</v>
      </c>
      <c r="C27" s="22"/>
      <c r="D27" s="19"/>
      <c r="E27" s="19" t="s">
        <v>9</v>
      </c>
      <c r="F27" s="20">
        <f t="shared" si="2"/>
        <v>1644.9</v>
      </c>
      <c r="G27" s="20">
        <f t="shared" si="2"/>
        <v>1535.3</v>
      </c>
      <c r="H27" s="55">
        <f t="shared" si="0"/>
        <v>93.33698097148762</v>
      </c>
      <c r="I27" s="9"/>
      <c r="J27" s="9"/>
      <c r="K27" s="70"/>
    </row>
    <row r="28" spans="1:11" ht="29.25" x14ac:dyDescent="0.25">
      <c r="A28" s="11"/>
      <c r="B28" s="17" t="s">
        <v>10</v>
      </c>
      <c r="C28" s="22"/>
      <c r="D28" s="19"/>
      <c r="E28" s="19" t="s">
        <v>11</v>
      </c>
      <c r="F28" s="20">
        <v>1644.9</v>
      </c>
      <c r="G28" s="50">
        <v>1535.3</v>
      </c>
      <c r="H28" s="55">
        <f t="shared" si="0"/>
        <v>93.33698097148762</v>
      </c>
      <c r="I28" s="9"/>
      <c r="J28" s="9"/>
      <c r="K28" s="70"/>
    </row>
    <row r="29" spans="1:11" ht="29.25" x14ac:dyDescent="0.25">
      <c r="A29" s="11"/>
      <c r="B29" s="17" t="s">
        <v>320</v>
      </c>
      <c r="C29" s="18"/>
      <c r="D29" s="19" t="s">
        <v>17</v>
      </c>
      <c r="E29" s="19"/>
      <c r="F29" s="20">
        <f>SUM(F30+F33)</f>
        <v>3479.2999999999997</v>
      </c>
      <c r="G29" s="56">
        <f>SUM(G30+G33)</f>
        <v>3258.8999999999996</v>
      </c>
      <c r="H29" s="55">
        <f t="shared" si="0"/>
        <v>93.665392464001371</v>
      </c>
      <c r="I29" s="9"/>
      <c r="J29" s="9"/>
      <c r="K29" s="70"/>
    </row>
    <row r="30" spans="1:11" ht="29.25" x14ac:dyDescent="0.25">
      <c r="A30" s="11"/>
      <c r="B30" s="21" t="s">
        <v>6</v>
      </c>
      <c r="C30" s="22"/>
      <c r="D30" s="24" t="s">
        <v>18</v>
      </c>
      <c r="E30" s="19"/>
      <c r="F30" s="20">
        <f t="shared" ref="F30:G31" si="3">SUM(F31)</f>
        <v>2772.7</v>
      </c>
      <c r="G30" s="20">
        <f t="shared" si="3"/>
        <v>2603.1999999999998</v>
      </c>
      <c r="H30" s="55">
        <f t="shared" si="0"/>
        <v>93.886825116312622</v>
      </c>
      <c r="I30" s="9"/>
      <c r="J30" s="9"/>
      <c r="K30" s="70"/>
    </row>
    <row r="31" spans="1:11" ht="72" x14ac:dyDescent="0.25">
      <c r="A31" s="11"/>
      <c r="B31" s="17" t="s">
        <v>8</v>
      </c>
      <c r="C31" s="22"/>
      <c r="D31" s="24"/>
      <c r="E31" s="19" t="s">
        <v>9</v>
      </c>
      <c r="F31" s="20">
        <f t="shared" si="3"/>
        <v>2772.7</v>
      </c>
      <c r="G31" s="56">
        <f t="shared" si="3"/>
        <v>2603.1999999999998</v>
      </c>
      <c r="H31" s="55">
        <f t="shared" si="0"/>
        <v>93.886825116312622</v>
      </c>
      <c r="I31" s="9"/>
      <c r="J31" s="9"/>
      <c r="K31" s="70"/>
    </row>
    <row r="32" spans="1:11" ht="29.25" x14ac:dyDescent="0.25">
      <c r="A32" s="11"/>
      <c r="B32" s="17" t="s">
        <v>10</v>
      </c>
      <c r="C32" s="22"/>
      <c r="D32" s="24"/>
      <c r="E32" s="19" t="s">
        <v>11</v>
      </c>
      <c r="F32" s="20">
        <v>2772.7</v>
      </c>
      <c r="G32" s="50">
        <v>2603.1999999999998</v>
      </c>
      <c r="H32" s="55">
        <f t="shared" si="0"/>
        <v>93.886825116312622</v>
      </c>
      <c r="I32" s="9"/>
      <c r="J32" s="9"/>
      <c r="K32" s="70"/>
    </row>
    <row r="33" spans="1:11" ht="29.25" x14ac:dyDescent="0.25">
      <c r="A33" s="11"/>
      <c r="B33" s="17" t="s">
        <v>19</v>
      </c>
      <c r="C33" s="22"/>
      <c r="D33" s="19" t="s">
        <v>20</v>
      </c>
      <c r="E33" s="19"/>
      <c r="F33" s="20">
        <f>SUM(F34+F36+F38)</f>
        <v>706.6</v>
      </c>
      <c r="G33" s="56">
        <f>SUM(G34+G36+G38)</f>
        <v>655.7</v>
      </c>
      <c r="H33" s="55">
        <f t="shared" si="0"/>
        <v>92.79649023492783</v>
      </c>
      <c r="I33" s="9"/>
      <c r="J33" s="9"/>
      <c r="K33" s="70"/>
    </row>
    <row r="34" spans="1:11" ht="72" x14ac:dyDescent="0.25">
      <c r="A34" s="11"/>
      <c r="B34" s="17" t="s">
        <v>8</v>
      </c>
      <c r="C34" s="22"/>
      <c r="D34" s="19"/>
      <c r="E34" s="19" t="s">
        <v>9</v>
      </c>
      <c r="F34" s="20">
        <f>SUM(F35)</f>
        <v>399.4</v>
      </c>
      <c r="G34" s="20">
        <f>SUM(G35)</f>
        <v>399.4</v>
      </c>
      <c r="H34" s="55">
        <f t="shared" si="0"/>
        <v>100</v>
      </c>
      <c r="I34" s="9"/>
      <c r="J34" s="9"/>
      <c r="K34" s="70"/>
    </row>
    <row r="35" spans="1:11" ht="29.25" x14ac:dyDescent="0.25">
      <c r="A35" s="11"/>
      <c r="B35" s="17" t="s">
        <v>10</v>
      </c>
      <c r="C35" s="22"/>
      <c r="D35" s="19"/>
      <c r="E35" s="19" t="s">
        <v>11</v>
      </c>
      <c r="F35" s="20">
        <v>399.4</v>
      </c>
      <c r="G35" s="50">
        <v>399.4</v>
      </c>
      <c r="H35" s="55">
        <f t="shared" si="0"/>
        <v>100</v>
      </c>
      <c r="I35" s="9"/>
      <c r="J35" s="9"/>
      <c r="K35" s="70"/>
    </row>
    <row r="36" spans="1:11" ht="29.25" x14ac:dyDescent="0.25">
      <c r="A36" s="11"/>
      <c r="B36" s="17" t="s">
        <v>21</v>
      </c>
      <c r="C36" s="22"/>
      <c r="D36" s="19"/>
      <c r="E36" s="19" t="s">
        <v>22</v>
      </c>
      <c r="F36" s="20">
        <f>SUM(F37)</f>
        <v>307.10000000000002</v>
      </c>
      <c r="G36" s="56">
        <f>SUM(G37)</f>
        <v>256.3</v>
      </c>
      <c r="H36" s="55">
        <f t="shared" si="0"/>
        <v>83.458156952132853</v>
      </c>
      <c r="I36" s="9"/>
      <c r="J36" s="9"/>
      <c r="K36" s="70"/>
    </row>
    <row r="37" spans="1:11" ht="43.5" x14ac:dyDescent="0.25">
      <c r="A37" s="11"/>
      <c r="B37" s="17" t="s">
        <v>34</v>
      </c>
      <c r="C37" s="22"/>
      <c r="D37" s="19"/>
      <c r="E37" s="19" t="s">
        <v>24</v>
      </c>
      <c r="F37" s="20">
        <v>307.10000000000002</v>
      </c>
      <c r="G37" s="50">
        <v>256.3</v>
      </c>
      <c r="H37" s="55">
        <f t="shared" si="0"/>
        <v>83.458156952132853</v>
      </c>
      <c r="I37" s="9"/>
      <c r="J37" s="9"/>
      <c r="K37" s="70"/>
    </row>
    <row r="38" spans="1:11" x14ac:dyDescent="0.25">
      <c r="A38" s="11"/>
      <c r="B38" s="17" t="s">
        <v>25</v>
      </c>
      <c r="C38" s="18"/>
      <c r="D38" s="15"/>
      <c r="E38" s="19" t="s">
        <v>26</v>
      </c>
      <c r="F38" s="20">
        <f>SUM(F39)</f>
        <v>0.1</v>
      </c>
      <c r="G38" s="56">
        <f>SUM(G39)</f>
        <v>0</v>
      </c>
      <c r="H38" s="55">
        <f t="shared" si="0"/>
        <v>0</v>
      </c>
      <c r="I38" s="9"/>
      <c r="J38" s="9"/>
      <c r="K38" s="70"/>
    </row>
    <row r="39" spans="1:11" x14ac:dyDescent="0.25">
      <c r="A39" s="11"/>
      <c r="B39" s="17" t="s">
        <v>27</v>
      </c>
      <c r="C39" s="18"/>
      <c r="D39" s="15"/>
      <c r="E39" s="19" t="s">
        <v>28</v>
      </c>
      <c r="F39" s="20">
        <v>0.1</v>
      </c>
      <c r="G39" s="57">
        <v>0</v>
      </c>
      <c r="H39" s="55">
        <f t="shared" si="0"/>
        <v>0</v>
      </c>
      <c r="I39" s="9"/>
      <c r="J39" s="9"/>
      <c r="K39" s="70"/>
    </row>
    <row r="40" spans="1:11" ht="57.75" x14ac:dyDescent="0.25">
      <c r="A40" s="11"/>
      <c r="B40" s="25" t="s">
        <v>438</v>
      </c>
      <c r="C40" s="15" t="s">
        <v>29</v>
      </c>
      <c r="D40" s="15"/>
      <c r="E40" s="19"/>
      <c r="F40" s="20">
        <f>SUM(F41)</f>
        <v>33268.100000000006</v>
      </c>
      <c r="G40" s="56">
        <f>SUM(G41)</f>
        <v>31719.800000000003</v>
      </c>
      <c r="H40" s="55">
        <f t="shared" si="0"/>
        <v>95.345992106552515</v>
      </c>
      <c r="I40" s="9"/>
      <c r="J40" s="9"/>
      <c r="K40" s="70"/>
    </row>
    <row r="41" spans="1:11" ht="29.25" x14ac:dyDescent="0.25">
      <c r="A41" s="11"/>
      <c r="B41" s="17" t="s">
        <v>320</v>
      </c>
      <c r="C41" s="19"/>
      <c r="D41" s="15" t="s">
        <v>17</v>
      </c>
      <c r="E41" s="19"/>
      <c r="F41" s="20">
        <f>SUM(F42+F45+F52+F55+F60+F65+F70)</f>
        <v>33268.100000000006</v>
      </c>
      <c r="G41" s="20">
        <f>SUM(G42+G45+G52+G55+G60+G65+G70)</f>
        <v>31719.800000000003</v>
      </c>
      <c r="H41" s="55">
        <f t="shared" si="0"/>
        <v>95.345992106552515</v>
      </c>
      <c r="I41" s="9"/>
      <c r="J41" s="9"/>
      <c r="K41" s="70"/>
    </row>
    <row r="42" spans="1:11" ht="29.25" x14ac:dyDescent="0.25">
      <c r="A42" s="11"/>
      <c r="B42" s="21" t="s">
        <v>6</v>
      </c>
      <c r="C42" s="22"/>
      <c r="D42" s="24" t="s">
        <v>18</v>
      </c>
      <c r="E42" s="19"/>
      <c r="F42" s="20">
        <f t="shared" ref="F42:G43" si="4">SUM(F43)</f>
        <v>26820.1</v>
      </c>
      <c r="G42" s="56">
        <f t="shared" si="4"/>
        <v>25609.4</v>
      </c>
      <c r="H42" s="55">
        <f t="shared" si="0"/>
        <v>95.485848300341914</v>
      </c>
      <c r="I42" s="9"/>
      <c r="J42" s="9"/>
      <c r="K42" s="70"/>
    </row>
    <row r="43" spans="1:11" ht="72" x14ac:dyDescent="0.25">
      <c r="A43" s="11"/>
      <c r="B43" s="17" t="s">
        <v>8</v>
      </c>
      <c r="C43" s="22"/>
      <c r="D43" s="19"/>
      <c r="E43" s="19" t="s">
        <v>9</v>
      </c>
      <c r="F43" s="20">
        <f t="shared" si="4"/>
        <v>26820.1</v>
      </c>
      <c r="G43" s="20">
        <f t="shared" si="4"/>
        <v>25609.4</v>
      </c>
      <c r="H43" s="55">
        <f t="shared" si="0"/>
        <v>95.485848300341914</v>
      </c>
      <c r="I43" s="9"/>
      <c r="J43" s="9"/>
      <c r="K43" s="70"/>
    </row>
    <row r="44" spans="1:11" ht="29.25" x14ac:dyDescent="0.25">
      <c r="A44" s="11"/>
      <c r="B44" s="17" t="s">
        <v>10</v>
      </c>
      <c r="C44" s="22"/>
      <c r="D44" s="19"/>
      <c r="E44" s="19" t="s">
        <v>11</v>
      </c>
      <c r="F44" s="20">
        <v>26820.1</v>
      </c>
      <c r="G44" s="50">
        <v>25609.4</v>
      </c>
      <c r="H44" s="55">
        <f t="shared" si="0"/>
        <v>95.485848300341914</v>
      </c>
      <c r="I44" s="9"/>
      <c r="J44" s="9"/>
      <c r="K44" s="70"/>
    </row>
    <row r="45" spans="1:11" ht="29.25" x14ac:dyDescent="0.25">
      <c r="A45" s="11"/>
      <c r="B45" s="17" t="s">
        <v>19</v>
      </c>
      <c r="C45" s="22"/>
      <c r="D45" s="19" t="s">
        <v>20</v>
      </c>
      <c r="E45" s="19"/>
      <c r="F45" s="20">
        <f>SUM(F46+F48+F50)</f>
        <v>1553.8999999999999</v>
      </c>
      <c r="G45" s="56">
        <f>SUM(G46+G48+G50)</f>
        <v>1325.5</v>
      </c>
      <c r="H45" s="55">
        <f t="shared" si="0"/>
        <v>85.301499452989262</v>
      </c>
      <c r="I45" s="9"/>
      <c r="J45" s="9"/>
      <c r="K45" s="70"/>
    </row>
    <row r="46" spans="1:11" ht="72" x14ac:dyDescent="0.25">
      <c r="A46" s="11"/>
      <c r="B46" s="17" t="s">
        <v>8</v>
      </c>
      <c r="C46" s="22"/>
      <c r="D46" s="19"/>
      <c r="E46" s="19" t="s">
        <v>9</v>
      </c>
      <c r="F46" s="20">
        <f>SUM(F47)</f>
        <v>505.8</v>
      </c>
      <c r="G46" s="20">
        <f>SUM(G47)</f>
        <v>409.7</v>
      </c>
      <c r="H46" s="55">
        <f t="shared" si="0"/>
        <v>81.000395413206789</v>
      </c>
      <c r="I46" s="9"/>
      <c r="J46" s="9"/>
      <c r="K46" s="70"/>
    </row>
    <row r="47" spans="1:11" ht="29.25" x14ac:dyDescent="0.25">
      <c r="A47" s="11"/>
      <c r="B47" s="17" t="s">
        <v>10</v>
      </c>
      <c r="C47" s="22"/>
      <c r="D47" s="19"/>
      <c r="E47" s="19" t="s">
        <v>11</v>
      </c>
      <c r="F47" s="20">
        <v>505.8</v>
      </c>
      <c r="G47" s="56">
        <v>409.7</v>
      </c>
      <c r="H47" s="55">
        <f t="shared" si="0"/>
        <v>81.000395413206789</v>
      </c>
      <c r="I47" s="9"/>
      <c r="J47" s="9"/>
      <c r="K47" s="70"/>
    </row>
    <row r="48" spans="1:11" ht="29.25" x14ac:dyDescent="0.25">
      <c r="A48" s="11"/>
      <c r="B48" s="17" t="s">
        <v>21</v>
      </c>
      <c r="C48" s="22"/>
      <c r="D48" s="19"/>
      <c r="E48" s="19" t="s">
        <v>22</v>
      </c>
      <c r="F48" s="20">
        <f>SUM(F49)</f>
        <v>1047.5</v>
      </c>
      <c r="G48" s="20">
        <f>SUM(G49)</f>
        <v>915.3</v>
      </c>
      <c r="H48" s="55">
        <f t="shared" si="0"/>
        <v>87.37947494033412</v>
      </c>
      <c r="I48" s="9"/>
      <c r="J48" s="9"/>
      <c r="K48" s="70"/>
    </row>
    <row r="49" spans="1:11" ht="43.5" x14ac:dyDescent="0.25">
      <c r="A49" s="11"/>
      <c r="B49" s="21" t="s">
        <v>34</v>
      </c>
      <c r="C49" s="22"/>
      <c r="D49" s="19"/>
      <c r="E49" s="19" t="s">
        <v>24</v>
      </c>
      <c r="F49" s="20">
        <v>1047.5</v>
      </c>
      <c r="G49" s="50">
        <v>915.3</v>
      </c>
      <c r="H49" s="55">
        <f t="shared" si="0"/>
        <v>87.37947494033412</v>
      </c>
      <c r="I49" s="9"/>
      <c r="J49" s="9"/>
      <c r="K49" s="70"/>
    </row>
    <row r="50" spans="1:11" x14ac:dyDescent="0.25">
      <c r="A50" s="11"/>
      <c r="B50" s="17" t="s">
        <v>25</v>
      </c>
      <c r="C50" s="22"/>
      <c r="D50" s="19"/>
      <c r="E50" s="19" t="s">
        <v>26</v>
      </c>
      <c r="F50" s="20">
        <f>SUM(F51)</f>
        <v>0.6</v>
      </c>
      <c r="G50" s="56">
        <f>SUM(G51)</f>
        <v>0.5</v>
      </c>
      <c r="H50" s="55">
        <f t="shared" si="0"/>
        <v>83.333333333333343</v>
      </c>
      <c r="I50" s="9"/>
      <c r="J50" s="9"/>
      <c r="K50" s="70"/>
    </row>
    <row r="51" spans="1:11" x14ac:dyDescent="0.25">
      <c r="A51" s="11"/>
      <c r="B51" s="17" t="s">
        <v>27</v>
      </c>
      <c r="C51" s="22"/>
      <c r="D51" s="19"/>
      <c r="E51" s="19" t="s">
        <v>28</v>
      </c>
      <c r="F51" s="20">
        <v>0.6</v>
      </c>
      <c r="G51" s="50">
        <v>0.5</v>
      </c>
      <c r="H51" s="55">
        <f t="shared" si="0"/>
        <v>83.333333333333343</v>
      </c>
      <c r="I51" s="9"/>
      <c r="J51" s="9"/>
      <c r="K51" s="70"/>
    </row>
    <row r="52" spans="1:11" ht="57.75" x14ac:dyDescent="0.25">
      <c r="A52" s="11"/>
      <c r="B52" s="17" t="s">
        <v>397</v>
      </c>
      <c r="C52" s="22"/>
      <c r="D52" s="19" t="s">
        <v>30</v>
      </c>
      <c r="E52" s="19"/>
      <c r="F52" s="20">
        <f t="shared" ref="F52:G53" si="5">SUM(F53)</f>
        <v>920.9</v>
      </c>
      <c r="G52" s="56">
        <f t="shared" si="5"/>
        <v>920.9</v>
      </c>
      <c r="H52" s="55">
        <f t="shared" si="0"/>
        <v>100</v>
      </c>
      <c r="I52" s="9"/>
      <c r="J52" s="9"/>
      <c r="K52" s="70"/>
    </row>
    <row r="53" spans="1:11" ht="72" x14ac:dyDescent="0.25">
      <c r="A53" s="11"/>
      <c r="B53" s="17" t="s">
        <v>8</v>
      </c>
      <c r="C53" s="22"/>
      <c r="D53" s="19"/>
      <c r="E53" s="19" t="s">
        <v>9</v>
      </c>
      <c r="F53" s="20">
        <f t="shared" si="5"/>
        <v>920.9</v>
      </c>
      <c r="G53" s="20">
        <f t="shared" si="5"/>
        <v>920.9</v>
      </c>
      <c r="H53" s="55">
        <f t="shared" si="0"/>
        <v>100</v>
      </c>
      <c r="I53" s="9"/>
      <c r="J53" s="9"/>
      <c r="K53" s="70"/>
    </row>
    <row r="54" spans="1:11" ht="29.25" x14ac:dyDescent="0.25">
      <c r="A54" s="11"/>
      <c r="B54" s="17" t="s">
        <v>10</v>
      </c>
      <c r="C54" s="22"/>
      <c r="D54" s="19"/>
      <c r="E54" s="19" t="s">
        <v>11</v>
      </c>
      <c r="F54" s="20">
        <v>920.9</v>
      </c>
      <c r="G54" s="50">
        <v>920.9</v>
      </c>
      <c r="H54" s="55">
        <f t="shared" si="0"/>
        <v>100</v>
      </c>
      <c r="I54" s="9"/>
      <c r="J54" s="9"/>
      <c r="K54" s="70"/>
    </row>
    <row r="55" spans="1:11" ht="72" x14ac:dyDescent="0.25">
      <c r="A55" s="11"/>
      <c r="B55" s="17" t="s">
        <v>333</v>
      </c>
      <c r="C55" s="22"/>
      <c r="D55" s="19" t="s">
        <v>31</v>
      </c>
      <c r="E55" s="19"/>
      <c r="F55" s="20">
        <f>SUM(F56+F58)</f>
        <v>446.20000000000005</v>
      </c>
      <c r="G55" s="56">
        <f>SUM(G56+G58)</f>
        <v>431</v>
      </c>
      <c r="H55" s="55">
        <f t="shared" si="0"/>
        <v>96.593455849394886</v>
      </c>
      <c r="I55" s="9"/>
      <c r="J55" s="9"/>
      <c r="K55" s="70"/>
    </row>
    <row r="56" spans="1:11" ht="72" x14ac:dyDescent="0.25">
      <c r="A56" s="11"/>
      <c r="B56" s="17" t="s">
        <v>8</v>
      </c>
      <c r="C56" s="22"/>
      <c r="D56" s="19"/>
      <c r="E56" s="19" t="s">
        <v>9</v>
      </c>
      <c r="F56" s="20">
        <f>SUM(F57)</f>
        <v>436.1</v>
      </c>
      <c r="G56" s="20">
        <f>SUM(G57)</f>
        <v>420.9</v>
      </c>
      <c r="H56" s="55">
        <f t="shared" si="0"/>
        <v>96.514560880531974</v>
      </c>
      <c r="I56" s="9"/>
      <c r="J56" s="9"/>
      <c r="K56" s="70"/>
    </row>
    <row r="57" spans="1:11" ht="29.25" x14ac:dyDescent="0.25">
      <c r="A57" s="11"/>
      <c r="B57" s="17" t="s">
        <v>10</v>
      </c>
      <c r="C57" s="22"/>
      <c r="D57" s="19"/>
      <c r="E57" s="19" t="s">
        <v>11</v>
      </c>
      <c r="F57" s="20">
        <v>436.1</v>
      </c>
      <c r="G57" s="50">
        <v>420.9</v>
      </c>
      <c r="H57" s="55">
        <f t="shared" si="0"/>
        <v>96.514560880531974</v>
      </c>
      <c r="I57" s="9"/>
      <c r="J57" s="9"/>
      <c r="K57" s="70"/>
    </row>
    <row r="58" spans="1:11" ht="29.25" x14ac:dyDescent="0.25">
      <c r="A58" s="11"/>
      <c r="B58" s="17" t="s">
        <v>21</v>
      </c>
      <c r="C58" s="22"/>
      <c r="D58" s="19"/>
      <c r="E58" s="19" t="s">
        <v>22</v>
      </c>
      <c r="F58" s="20">
        <f>SUM(F59)</f>
        <v>10.1</v>
      </c>
      <c r="G58" s="56">
        <f>SUM(G59)</f>
        <v>10.1</v>
      </c>
      <c r="H58" s="55">
        <f t="shared" si="0"/>
        <v>100</v>
      </c>
      <c r="I58" s="9"/>
      <c r="J58" s="9"/>
      <c r="K58" s="70"/>
    </row>
    <row r="59" spans="1:11" ht="43.5" x14ac:dyDescent="0.25">
      <c r="A59" s="11"/>
      <c r="B59" s="21" t="s">
        <v>34</v>
      </c>
      <c r="C59" s="22"/>
      <c r="D59" s="19"/>
      <c r="E59" s="19" t="s">
        <v>24</v>
      </c>
      <c r="F59" s="20">
        <v>10.1</v>
      </c>
      <c r="G59" s="50">
        <v>10.1</v>
      </c>
      <c r="H59" s="55">
        <f t="shared" si="0"/>
        <v>100</v>
      </c>
      <c r="I59" s="9"/>
      <c r="J59" s="9"/>
      <c r="K59" s="70"/>
    </row>
    <row r="60" spans="1:11" ht="86.25" x14ac:dyDescent="0.25">
      <c r="A60" s="11"/>
      <c r="B60" s="17" t="s">
        <v>334</v>
      </c>
      <c r="C60" s="22"/>
      <c r="D60" s="19" t="s">
        <v>32</v>
      </c>
      <c r="E60" s="19"/>
      <c r="F60" s="20">
        <f>SUM(F61+F63)</f>
        <v>510.5</v>
      </c>
      <c r="G60" s="56">
        <f>SUM(G61+G63)</f>
        <v>510.5</v>
      </c>
      <c r="H60" s="55">
        <f t="shared" si="0"/>
        <v>100</v>
      </c>
      <c r="I60" s="9"/>
      <c r="J60" s="9"/>
      <c r="K60" s="70"/>
    </row>
    <row r="61" spans="1:11" ht="72" x14ac:dyDescent="0.25">
      <c r="A61" s="11"/>
      <c r="B61" s="17" t="s">
        <v>8</v>
      </c>
      <c r="C61" s="22"/>
      <c r="D61" s="19"/>
      <c r="E61" s="19" t="s">
        <v>9</v>
      </c>
      <c r="F61" s="20">
        <f>SUM(F62)</f>
        <v>484.8</v>
      </c>
      <c r="G61" s="20">
        <f>SUM(G62)</f>
        <v>484.8</v>
      </c>
      <c r="H61" s="55">
        <f t="shared" si="0"/>
        <v>100</v>
      </c>
      <c r="I61" s="9"/>
      <c r="J61" s="9"/>
      <c r="K61" s="70"/>
    </row>
    <row r="62" spans="1:11" ht="29.25" x14ac:dyDescent="0.25">
      <c r="A62" s="11"/>
      <c r="B62" s="17" t="s">
        <v>10</v>
      </c>
      <c r="C62" s="22"/>
      <c r="D62" s="19"/>
      <c r="E62" s="19" t="s">
        <v>11</v>
      </c>
      <c r="F62" s="20">
        <v>484.8</v>
      </c>
      <c r="G62" s="50">
        <v>484.8</v>
      </c>
      <c r="H62" s="55">
        <f t="shared" si="0"/>
        <v>100</v>
      </c>
      <c r="I62" s="9"/>
      <c r="J62" s="9"/>
      <c r="K62" s="70"/>
    </row>
    <row r="63" spans="1:11" ht="29.25" x14ac:dyDescent="0.25">
      <c r="A63" s="11"/>
      <c r="B63" s="17" t="s">
        <v>21</v>
      </c>
      <c r="C63" s="22"/>
      <c r="D63" s="19"/>
      <c r="E63" s="19" t="s">
        <v>22</v>
      </c>
      <c r="F63" s="20">
        <f>SUM(F64)</f>
        <v>25.7</v>
      </c>
      <c r="G63" s="56">
        <f>SUM(G64)</f>
        <v>25.7</v>
      </c>
      <c r="H63" s="55">
        <f t="shared" si="0"/>
        <v>100</v>
      </c>
      <c r="I63" s="9"/>
      <c r="J63" s="9"/>
      <c r="K63" s="70"/>
    </row>
    <row r="64" spans="1:11" ht="43.5" x14ac:dyDescent="0.25">
      <c r="A64" s="11"/>
      <c r="B64" s="21" t="s">
        <v>34</v>
      </c>
      <c r="C64" s="22"/>
      <c r="D64" s="19"/>
      <c r="E64" s="19" t="s">
        <v>24</v>
      </c>
      <c r="F64" s="20">
        <v>25.7</v>
      </c>
      <c r="G64" s="50">
        <v>25.7</v>
      </c>
      <c r="H64" s="55">
        <f t="shared" si="0"/>
        <v>100</v>
      </c>
      <c r="I64" s="9"/>
      <c r="J64" s="9"/>
      <c r="K64" s="70"/>
    </row>
    <row r="65" spans="1:11" ht="86.25" x14ac:dyDescent="0.25">
      <c r="A65" s="11"/>
      <c r="B65" s="17" t="s">
        <v>335</v>
      </c>
      <c r="C65" s="19"/>
      <c r="D65" s="19" t="s">
        <v>33</v>
      </c>
      <c r="E65" s="19"/>
      <c r="F65" s="20">
        <f>SUM(F66+F68)</f>
        <v>2552.5</v>
      </c>
      <c r="G65" s="56">
        <f>SUM(G66+G68)</f>
        <v>2458.5</v>
      </c>
      <c r="H65" s="55">
        <f t="shared" si="0"/>
        <v>96.317335945151811</v>
      </c>
      <c r="I65" s="9"/>
      <c r="J65" s="9"/>
      <c r="K65" s="70"/>
    </row>
    <row r="66" spans="1:11" ht="72" x14ac:dyDescent="0.25">
      <c r="A66" s="11"/>
      <c r="B66" s="17" t="s">
        <v>8</v>
      </c>
      <c r="C66" s="19"/>
      <c r="D66" s="19"/>
      <c r="E66" s="19" t="s">
        <v>9</v>
      </c>
      <c r="F66" s="20">
        <f>SUM(F67)</f>
        <v>2425.4</v>
      </c>
      <c r="G66" s="20">
        <f>SUM(G67)</f>
        <v>2333.6999999999998</v>
      </c>
      <c r="H66" s="55">
        <f t="shared" si="0"/>
        <v>96.219180341386974</v>
      </c>
      <c r="I66" s="9"/>
      <c r="J66" s="9"/>
      <c r="K66" s="70"/>
    </row>
    <row r="67" spans="1:11" ht="29.25" x14ac:dyDescent="0.25">
      <c r="A67" s="11"/>
      <c r="B67" s="17" t="s">
        <v>10</v>
      </c>
      <c r="C67" s="19"/>
      <c r="D67" s="19"/>
      <c r="E67" s="19" t="s">
        <v>11</v>
      </c>
      <c r="F67" s="20">
        <v>2425.4</v>
      </c>
      <c r="G67" s="50">
        <v>2333.6999999999998</v>
      </c>
      <c r="H67" s="55">
        <f t="shared" si="0"/>
        <v>96.219180341386974</v>
      </c>
      <c r="I67" s="9"/>
      <c r="J67" s="9"/>
      <c r="K67" s="70"/>
    </row>
    <row r="68" spans="1:11" ht="29.25" x14ac:dyDescent="0.25">
      <c r="A68" s="11"/>
      <c r="B68" s="17" t="s">
        <v>21</v>
      </c>
      <c r="C68" s="19"/>
      <c r="D68" s="19"/>
      <c r="E68" s="19" t="s">
        <v>22</v>
      </c>
      <c r="F68" s="20">
        <f>SUM(F69)</f>
        <v>127.1</v>
      </c>
      <c r="G68" s="56">
        <f>SUM(G69)</f>
        <v>124.8</v>
      </c>
      <c r="H68" s="55">
        <f t="shared" si="0"/>
        <v>98.190401258851296</v>
      </c>
      <c r="I68" s="9"/>
      <c r="J68" s="9"/>
      <c r="K68" s="70"/>
    </row>
    <row r="69" spans="1:11" ht="43.5" x14ac:dyDescent="0.25">
      <c r="A69" s="11"/>
      <c r="B69" s="17" t="s">
        <v>34</v>
      </c>
      <c r="C69" s="19"/>
      <c r="D69" s="19"/>
      <c r="E69" s="19" t="s">
        <v>24</v>
      </c>
      <c r="F69" s="20">
        <v>127.1</v>
      </c>
      <c r="G69" s="50">
        <v>124.8</v>
      </c>
      <c r="H69" s="55">
        <f t="shared" si="0"/>
        <v>98.190401258851296</v>
      </c>
      <c r="I69" s="9"/>
      <c r="J69" s="9"/>
      <c r="K69" s="70"/>
    </row>
    <row r="70" spans="1:11" ht="43.5" x14ac:dyDescent="0.25">
      <c r="A70" s="11"/>
      <c r="B70" s="17" t="s">
        <v>396</v>
      </c>
      <c r="C70" s="19"/>
      <c r="D70" s="19" t="s">
        <v>398</v>
      </c>
      <c r="E70" s="15"/>
      <c r="F70" s="16">
        <f t="shared" ref="F70:G71" si="6">SUM(F71)</f>
        <v>464</v>
      </c>
      <c r="G70" s="16">
        <f t="shared" si="6"/>
        <v>464</v>
      </c>
      <c r="H70" s="55">
        <f t="shared" si="0"/>
        <v>100</v>
      </c>
      <c r="I70" s="9"/>
      <c r="J70" s="9"/>
      <c r="K70" s="70"/>
    </row>
    <row r="71" spans="1:11" ht="72" x14ac:dyDescent="0.25">
      <c r="A71" s="11"/>
      <c r="B71" s="17" t="s">
        <v>8</v>
      </c>
      <c r="C71" s="19"/>
      <c r="D71" s="19"/>
      <c r="E71" s="19" t="s">
        <v>9</v>
      </c>
      <c r="F71" s="20">
        <f t="shared" si="6"/>
        <v>464</v>
      </c>
      <c r="G71" s="56">
        <f t="shared" si="6"/>
        <v>464</v>
      </c>
      <c r="H71" s="55">
        <f t="shared" si="0"/>
        <v>100</v>
      </c>
      <c r="I71" s="9"/>
      <c r="J71" s="9"/>
      <c r="K71" s="70"/>
    </row>
    <row r="72" spans="1:11" ht="29.25" x14ac:dyDescent="0.25">
      <c r="A72" s="11"/>
      <c r="B72" s="17" t="s">
        <v>10</v>
      </c>
      <c r="C72" s="19"/>
      <c r="D72" s="19"/>
      <c r="E72" s="19" t="s">
        <v>11</v>
      </c>
      <c r="F72" s="20">
        <v>464</v>
      </c>
      <c r="G72" s="50">
        <v>464</v>
      </c>
      <c r="H72" s="55">
        <f t="shared" si="0"/>
        <v>100</v>
      </c>
      <c r="I72" s="9"/>
      <c r="J72" s="9"/>
      <c r="K72" s="70"/>
    </row>
    <row r="73" spans="1:11" ht="43.5" x14ac:dyDescent="0.25">
      <c r="A73" s="11"/>
      <c r="B73" s="25" t="s">
        <v>35</v>
      </c>
      <c r="C73" s="26" t="s">
        <v>36</v>
      </c>
      <c r="D73" s="15"/>
      <c r="E73" s="15"/>
      <c r="F73" s="16">
        <f>SUM(F91+F74+F87)</f>
        <v>10879.300000000001</v>
      </c>
      <c r="G73" s="16">
        <f>SUM(G91+G74+G87)</f>
        <v>10163</v>
      </c>
      <c r="H73" s="55">
        <f t="shared" si="0"/>
        <v>93.415936687103013</v>
      </c>
      <c r="I73" s="9"/>
      <c r="J73" s="9"/>
      <c r="K73" s="70"/>
    </row>
    <row r="74" spans="1:11" ht="57.75" x14ac:dyDescent="0.25">
      <c r="A74" s="11"/>
      <c r="B74" s="27" t="s">
        <v>291</v>
      </c>
      <c r="C74" s="19"/>
      <c r="D74" s="18" t="s">
        <v>265</v>
      </c>
      <c r="E74" s="15"/>
      <c r="F74" s="16">
        <f>SUM(F75)</f>
        <v>8290.4000000000015</v>
      </c>
      <c r="G74" s="56">
        <f>SUM(G75)</f>
        <v>8064.8</v>
      </c>
      <c r="H74" s="55">
        <f t="shared" si="0"/>
        <v>97.278780275981845</v>
      </c>
      <c r="I74" s="9"/>
      <c r="J74" s="9"/>
      <c r="K74" s="70"/>
    </row>
    <row r="75" spans="1:11" ht="72" x14ac:dyDescent="0.25">
      <c r="A75" s="11"/>
      <c r="B75" s="27" t="s">
        <v>266</v>
      </c>
      <c r="C75" s="19"/>
      <c r="D75" s="18" t="s">
        <v>267</v>
      </c>
      <c r="E75" s="15"/>
      <c r="F75" s="16">
        <f>SUM(F76+F79+F84)</f>
        <v>8290.4000000000015</v>
      </c>
      <c r="G75" s="20">
        <f>SUM(G76+G79+G84)</f>
        <v>8064.8</v>
      </c>
      <c r="H75" s="55">
        <f t="shared" si="0"/>
        <v>97.278780275981845</v>
      </c>
      <c r="I75" s="9"/>
      <c r="J75" s="9"/>
      <c r="K75" s="70"/>
    </row>
    <row r="76" spans="1:11" ht="29.25" x14ac:dyDescent="0.25">
      <c r="A76" s="11"/>
      <c r="B76" s="17" t="s">
        <v>6</v>
      </c>
      <c r="C76" s="19"/>
      <c r="D76" s="18" t="s">
        <v>268</v>
      </c>
      <c r="E76" s="15"/>
      <c r="F76" s="16">
        <f t="shared" ref="F76:G77" si="7">SUM(F77)</f>
        <v>7957.7</v>
      </c>
      <c r="G76" s="56">
        <f t="shared" si="7"/>
        <v>7762.8</v>
      </c>
      <c r="H76" s="55">
        <f t="shared" si="0"/>
        <v>97.55079985422924</v>
      </c>
      <c r="I76" s="9"/>
      <c r="J76" s="9"/>
      <c r="K76" s="70"/>
    </row>
    <row r="77" spans="1:11" ht="72" x14ac:dyDescent="0.25">
      <c r="A77" s="11"/>
      <c r="B77" s="17" t="s">
        <v>8</v>
      </c>
      <c r="C77" s="19"/>
      <c r="D77" s="18"/>
      <c r="E77" s="15" t="s">
        <v>9</v>
      </c>
      <c r="F77" s="16">
        <f t="shared" si="7"/>
        <v>7957.7</v>
      </c>
      <c r="G77" s="20">
        <f t="shared" si="7"/>
        <v>7762.8</v>
      </c>
      <c r="H77" s="55">
        <f t="shared" si="0"/>
        <v>97.55079985422924</v>
      </c>
      <c r="I77" s="9"/>
      <c r="J77" s="9"/>
      <c r="K77" s="70"/>
    </row>
    <row r="78" spans="1:11" ht="29.25" x14ac:dyDescent="0.25">
      <c r="A78" s="11"/>
      <c r="B78" s="17" t="s">
        <v>10</v>
      </c>
      <c r="C78" s="19"/>
      <c r="D78" s="18"/>
      <c r="E78" s="15" t="s">
        <v>11</v>
      </c>
      <c r="F78" s="16">
        <v>7957.7</v>
      </c>
      <c r="G78" s="50">
        <v>7762.8</v>
      </c>
      <c r="H78" s="55">
        <f t="shared" si="0"/>
        <v>97.55079985422924</v>
      </c>
      <c r="I78" s="9"/>
      <c r="J78" s="9"/>
      <c r="K78" s="70"/>
    </row>
    <row r="79" spans="1:11" ht="29.25" x14ac:dyDescent="0.25">
      <c r="A79" s="11"/>
      <c r="B79" s="17" t="s">
        <v>19</v>
      </c>
      <c r="C79" s="19"/>
      <c r="D79" s="18" t="s">
        <v>269</v>
      </c>
      <c r="E79" s="15"/>
      <c r="F79" s="16">
        <f>SUM(F80+F82)</f>
        <v>270.5</v>
      </c>
      <c r="G79" s="16">
        <f>SUM(G80+G82)</f>
        <v>239.8</v>
      </c>
      <c r="H79" s="55">
        <f t="shared" si="0"/>
        <v>88.650646950092423</v>
      </c>
      <c r="I79" s="9"/>
      <c r="J79" s="9"/>
      <c r="K79" s="70"/>
    </row>
    <row r="80" spans="1:11" ht="29.25" x14ac:dyDescent="0.25">
      <c r="A80" s="11"/>
      <c r="B80" s="17" t="s">
        <v>21</v>
      </c>
      <c r="C80" s="19"/>
      <c r="D80" s="18"/>
      <c r="E80" s="15" t="s">
        <v>22</v>
      </c>
      <c r="F80" s="16">
        <f>SUM(F81)</f>
        <v>270.39999999999998</v>
      </c>
      <c r="G80" s="56">
        <f>SUM(G81)</f>
        <v>239.8</v>
      </c>
      <c r="H80" s="55">
        <f t="shared" si="0"/>
        <v>88.683431952662744</v>
      </c>
      <c r="I80" s="9"/>
      <c r="J80" s="9"/>
      <c r="K80" s="70"/>
    </row>
    <row r="81" spans="1:11" ht="43.5" x14ac:dyDescent="0.25">
      <c r="A81" s="11"/>
      <c r="B81" s="17" t="s">
        <v>34</v>
      </c>
      <c r="C81" s="19"/>
      <c r="D81" s="18"/>
      <c r="E81" s="15" t="s">
        <v>24</v>
      </c>
      <c r="F81" s="16">
        <v>270.39999999999998</v>
      </c>
      <c r="G81" s="50">
        <v>239.8</v>
      </c>
      <c r="H81" s="55">
        <f t="shared" si="0"/>
        <v>88.683431952662744</v>
      </c>
      <c r="I81" s="9"/>
      <c r="J81" s="9"/>
      <c r="K81" s="70"/>
    </row>
    <row r="82" spans="1:11" x14ac:dyDescent="0.25">
      <c r="A82" s="11"/>
      <c r="B82" s="17" t="s">
        <v>25</v>
      </c>
      <c r="C82" s="23"/>
      <c r="D82" s="19"/>
      <c r="E82" s="19" t="s">
        <v>26</v>
      </c>
      <c r="F82" s="20">
        <f>SUM(F83)</f>
        <v>0.1</v>
      </c>
      <c r="G82" s="56">
        <f>SUM(G83)</f>
        <v>0</v>
      </c>
      <c r="H82" s="55">
        <f t="shared" ref="H82:H145" si="8">SUM(G82/F82*100)</f>
        <v>0</v>
      </c>
      <c r="I82" s="9"/>
      <c r="J82" s="9"/>
      <c r="K82" s="70"/>
    </row>
    <row r="83" spans="1:11" x14ac:dyDescent="0.25">
      <c r="A83" s="11"/>
      <c r="B83" s="17" t="s">
        <v>27</v>
      </c>
      <c r="C83" s="22"/>
      <c r="D83" s="19"/>
      <c r="E83" s="19" t="s">
        <v>28</v>
      </c>
      <c r="F83" s="20">
        <v>0.1</v>
      </c>
      <c r="G83" s="57">
        <v>0</v>
      </c>
      <c r="H83" s="55">
        <f t="shared" si="8"/>
        <v>0</v>
      </c>
      <c r="I83" s="9"/>
      <c r="J83" s="9"/>
      <c r="K83" s="70"/>
    </row>
    <row r="84" spans="1:11" ht="43.5" x14ac:dyDescent="0.25">
      <c r="A84" s="11"/>
      <c r="B84" s="17" t="s">
        <v>396</v>
      </c>
      <c r="C84" s="19"/>
      <c r="D84" s="23" t="s">
        <v>399</v>
      </c>
      <c r="E84" s="15"/>
      <c r="F84" s="16">
        <f t="shared" ref="F84:G89" si="9">SUM(F85)</f>
        <v>62.2</v>
      </c>
      <c r="G84" s="16">
        <f t="shared" si="9"/>
        <v>62.2</v>
      </c>
      <c r="H84" s="55">
        <f t="shared" si="8"/>
        <v>100</v>
      </c>
      <c r="I84" s="9"/>
      <c r="J84" s="9"/>
      <c r="K84" s="70"/>
    </row>
    <row r="85" spans="1:11" ht="72" x14ac:dyDescent="0.25">
      <c r="A85" s="11"/>
      <c r="B85" s="17" t="s">
        <v>8</v>
      </c>
      <c r="C85" s="19"/>
      <c r="D85" s="19"/>
      <c r="E85" s="19" t="s">
        <v>9</v>
      </c>
      <c r="F85" s="20">
        <f t="shared" si="9"/>
        <v>62.2</v>
      </c>
      <c r="G85" s="56">
        <f t="shared" si="9"/>
        <v>62.2</v>
      </c>
      <c r="H85" s="55">
        <f t="shared" si="8"/>
        <v>100</v>
      </c>
      <c r="I85" s="9"/>
      <c r="J85" s="9"/>
      <c r="K85" s="70"/>
    </row>
    <row r="86" spans="1:11" ht="29.25" x14ac:dyDescent="0.25">
      <c r="A86" s="11"/>
      <c r="B86" s="17" t="s">
        <v>10</v>
      </c>
      <c r="C86" s="19"/>
      <c r="D86" s="23"/>
      <c r="E86" s="19" t="s">
        <v>11</v>
      </c>
      <c r="F86" s="20">
        <v>62.2</v>
      </c>
      <c r="G86" s="50">
        <v>62.2</v>
      </c>
      <c r="H86" s="55">
        <f>SUM(G86/F86*100)</f>
        <v>100</v>
      </c>
      <c r="I86" s="9"/>
      <c r="J86" s="9"/>
      <c r="K86" s="70"/>
    </row>
    <row r="87" spans="1:11" ht="29.25" x14ac:dyDescent="0.25">
      <c r="A87" s="11"/>
      <c r="B87" s="17" t="s">
        <v>400</v>
      </c>
      <c r="C87" s="19"/>
      <c r="D87" s="28" t="s">
        <v>321</v>
      </c>
      <c r="E87" s="15"/>
      <c r="F87" s="16">
        <f t="shared" si="9"/>
        <v>1214.9000000000001</v>
      </c>
      <c r="G87" s="16">
        <f t="shared" si="9"/>
        <v>1133.2</v>
      </c>
      <c r="H87" s="55">
        <f t="shared" si="8"/>
        <v>93.275166680385212</v>
      </c>
      <c r="I87" s="9"/>
      <c r="J87" s="9"/>
      <c r="K87" s="70"/>
    </row>
    <row r="88" spans="1:11" ht="29.25" x14ac:dyDescent="0.25">
      <c r="A88" s="11"/>
      <c r="B88" s="21" t="s">
        <v>6</v>
      </c>
      <c r="C88" s="19"/>
      <c r="D88" s="19" t="s">
        <v>322</v>
      </c>
      <c r="E88" s="18"/>
      <c r="F88" s="16">
        <f t="shared" si="9"/>
        <v>1214.9000000000001</v>
      </c>
      <c r="G88" s="56">
        <f t="shared" si="9"/>
        <v>1133.2</v>
      </c>
      <c r="H88" s="55">
        <f t="shared" si="8"/>
        <v>93.275166680385212</v>
      </c>
      <c r="I88" s="9"/>
      <c r="J88" s="9"/>
      <c r="K88" s="70"/>
    </row>
    <row r="89" spans="1:11" ht="72" x14ac:dyDescent="0.25">
      <c r="A89" s="11"/>
      <c r="B89" s="17" t="s">
        <v>8</v>
      </c>
      <c r="C89" s="19"/>
      <c r="D89" s="18"/>
      <c r="E89" s="19" t="s">
        <v>9</v>
      </c>
      <c r="F89" s="16">
        <f t="shared" si="9"/>
        <v>1214.9000000000001</v>
      </c>
      <c r="G89" s="20">
        <f t="shared" si="9"/>
        <v>1133.2</v>
      </c>
      <c r="H89" s="55">
        <f t="shared" si="8"/>
        <v>93.275166680385212</v>
      </c>
      <c r="I89" s="9"/>
      <c r="J89" s="9"/>
      <c r="K89" s="70"/>
    </row>
    <row r="90" spans="1:11" ht="29.25" x14ac:dyDescent="0.25">
      <c r="A90" s="11"/>
      <c r="B90" s="17" t="s">
        <v>10</v>
      </c>
      <c r="C90" s="19"/>
      <c r="D90" s="18"/>
      <c r="E90" s="19" t="s">
        <v>11</v>
      </c>
      <c r="F90" s="16">
        <v>1214.9000000000001</v>
      </c>
      <c r="G90" s="50">
        <v>1133.2</v>
      </c>
      <c r="H90" s="55">
        <f t="shared" si="8"/>
        <v>93.275166680385212</v>
      </c>
      <c r="I90" s="9"/>
      <c r="J90" s="9"/>
      <c r="K90" s="70"/>
    </row>
    <row r="91" spans="1:11" ht="29.25" x14ac:dyDescent="0.25">
      <c r="A91" s="11"/>
      <c r="B91" s="27" t="s">
        <v>320</v>
      </c>
      <c r="C91" s="19"/>
      <c r="D91" s="22" t="s">
        <v>17</v>
      </c>
      <c r="E91" s="19"/>
      <c r="F91" s="20">
        <f>SUM(F92+F95)</f>
        <v>1374</v>
      </c>
      <c r="G91" s="56">
        <f>SUM(G92+G95)</f>
        <v>965</v>
      </c>
      <c r="H91" s="55">
        <f t="shared" si="8"/>
        <v>70.232896652110625</v>
      </c>
      <c r="I91" s="9"/>
      <c r="J91" s="9"/>
      <c r="K91" s="70"/>
    </row>
    <row r="92" spans="1:11" ht="29.25" x14ac:dyDescent="0.25">
      <c r="A92" s="11"/>
      <c r="B92" s="21" t="s">
        <v>6</v>
      </c>
      <c r="C92" s="18"/>
      <c r="D92" s="24" t="s">
        <v>18</v>
      </c>
      <c r="E92" s="19"/>
      <c r="F92" s="20">
        <f t="shared" ref="F92:G93" si="10">SUM(F93)</f>
        <v>1159.7</v>
      </c>
      <c r="G92" s="20">
        <f t="shared" si="10"/>
        <v>770</v>
      </c>
      <c r="H92" s="55">
        <f t="shared" si="8"/>
        <v>66.396481848753979</v>
      </c>
      <c r="I92" s="9"/>
      <c r="J92" s="9"/>
      <c r="K92" s="70"/>
    </row>
    <row r="93" spans="1:11" ht="72" x14ac:dyDescent="0.25">
      <c r="A93" s="11"/>
      <c r="B93" s="17" t="s">
        <v>8</v>
      </c>
      <c r="C93" s="22"/>
      <c r="D93" s="19"/>
      <c r="E93" s="19" t="s">
        <v>9</v>
      </c>
      <c r="F93" s="20">
        <f t="shared" si="10"/>
        <v>1159.7</v>
      </c>
      <c r="G93" s="56">
        <f t="shared" si="10"/>
        <v>770</v>
      </c>
      <c r="H93" s="55">
        <f t="shared" si="8"/>
        <v>66.396481848753979</v>
      </c>
      <c r="I93" s="9"/>
      <c r="J93" s="9"/>
      <c r="K93" s="70"/>
    </row>
    <row r="94" spans="1:11" ht="29.25" x14ac:dyDescent="0.25">
      <c r="A94" s="11"/>
      <c r="B94" s="17" t="s">
        <v>10</v>
      </c>
      <c r="C94" s="22"/>
      <c r="D94" s="19"/>
      <c r="E94" s="19" t="s">
        <v>11</v>
      </c>
      <c r="F94" s="20">
        <v>1159.7</v>
      </c>
      <c r="G94" s="50">
        <v>770</v>
      </c>
      <c r="H94" s="55">
        <f t="shared" si="8"/>
        <v>66.396481848753979</v>
      </c>
      <c r="I94" s="9"/>
      <c r="J94" s="9"/>
      <c r="K94" s="70"/>
    </row>
    <row r="95" spans="1:11" ht="29.25" x14ac:dyDescent="0.25">
      <c r="A95" s="11"/>
      <c r="B95" s="17" t="s">
        <v>19</v>
      </c>
      <c r="C95" s="22"/>
      <c r="D95" s="19" t="s">
        <v>20</v>
      </c>
      <c r="E95" s="19"/>
      <c r="F95" s="20">
        <f>SUM(F98+F96+F100)</f>
        <v>214.29999999999998</v>
      </c>
      <c r="G95" s="56">
        <f>SUM(G98+G96+G100)</f>
        <v>195</v>
      </c>
      <c r="H95" s="55">
        <f t="shared" si="8"/>
        <v>90.993933737750822</v>
      </c>
      <c r="I95" s="9"/>
      <c r="J95" s="9"/>
      <c r="K95" s="70"/>
    </row>
    <row r="96" spans="1:11" ht="72" x14ac:dyDescent="0.25">
      <c r="A96" s="11"/>
      <c r="B96" s="17" t="s">
        <v>8</v>
      </c>
      <c r="C96" s="22"/>
      <c r="D96" s="19"/>
      <c r="E96" s="19" t="s">
        <v>9</v>
      </c>
      <c r="F96" s="20">
        <f>SUM(F97)</f>
        <v>157</v>
      </c>
      <c r="G96" s="20">
        <f>SUM(G97)</f>
        <v>156.69999999999999</v>
      </c>
      <c r="H96" s="55">
        <f t="shared" si="8"/>
        <v>99.808917197452217</v>
      </c>
      <c r="I96" s="9"/>
      <c r="J96" s="9"/>
      <c r="K96" s="70"/>
    </row>
    <row r="97" spans="1:11" ht="29.25" x14ac:dyDescent="0.25">
      <c r="A97" s="11"/>
      <c r="B97" s="17" t="s">
        <v>10</v>
      </c>
      <c r="C97" s="22"/>
      <c r="D97" s="19"/>
      <c r="E97" s="19" t="s">
        <v>11</v>
      </c>
      <c r="F97" s="20">
        <v>157</v>
      </c>
      <c r="G97" s="50">
        <v>156.69999999999999</v>
      </c>
      <c r="H97" s="55">
        <f t="shared" si="8"/>
        <v>99.808917197452217</v>
      </c>
      <c r="I97" s="9"/>
      <c r="J97" s="9"/>
      <c r="K97" s="70"/>
    </row>
    <row r="98" spans="1:11" ht="29.25" x14ac:dyDescent="0.25">
      <c r="A98" s="11"/>
      <c r="B98" s="17" t="s">
        <v>21</v>
      </c>
      <c r="C98" s="22"/>
      <c r="D98" s="19"/>
      <c r="E98" s="19" t="s">
        <v>22</v>
      </c>
      <c r="F98" s="20">
        <f>SUM(F99)</f>
        <v>57.2</v>
      </c>
      <c r="G98" s="56">
        <f>SUM(G99)</f>
        <v>38.299999999999997</v>
      </c>
      <c r="H98" s="55">
        <f t="shared" si="8"/>
        <v>66.958041958041946</v>
      </c>
      <c r="I98" s="9"/>
      <c r="J98" s="9"/>
      <c r="K98" s="70"/>
    </row>
    <row r="99" spans="1:11" ht="43.5" x14ac:dyDescent="0.25">
      <c r="A99" s="11"/>
      <c r="B99" s="17" t="s">
        <v>34</v>
      </c>
      <c r="C99" s="22"/>
      <c r="D99" s="19"/>
      <c r="E99" s="19" t="s">
        <v>24</v>
      </c>
      <c r="F99" s="20">
        <v>57.2</v>
      </c>
      <c r="G99" s="50">
        <v>38.299999999999997</v>
      </c>
      <c r="H99" s="55">
        <f t="shared" si="8"/>
        <v>66.958041958041946</v>
      </c>
      <c r="I99" s="9"/>
      <c r="J99" s="9"/>
      <c r="K99" s="70"/>
    </row>
    <row r="100" spans="1:11" x14ac:dyDescent="0.25">
      <c r="A100" s="11"/>
      <c r="B100" s="17" t="s">
        <v>25</v>
      </c>
      <c r="C100" s="18"/>
      <c r="D100" s="15"/>
      <c r="E100" s="19" t="s">
        <v>26</v>
      </c>
      <c r="F100" s="20">
        <f>SUM(F101)</f>
        <v>0.1</v>
      </c>
      <c r="G100" s="56">
        <f>SUM(G101)</f>
        <v>0</v>
      </c>
      <c r="H100" s="55">
        <f t="shared" si="8"/>
        <v>0</v>
      </c>
      <c r="I100" s="9"/>
      <c r="J100" s="9"/>
      <c r="K100" s="70"/>
    </row>
    <row r="101" spans="1:11" x14ac:dyDescent="0.25">
      <c r="A101" s="11"/>
      <c r="B101" s="17" t="s">
        <v>27</v>
      </c>
      <c r="C101" s="18"/>
      <c r="D101" s="15"/>
      <c r="E101" s="19" t="s">
        <v>28</v>
      </c>
      <c r="F101" s="20">
        <v>0.1</v>
      </c>
      <c r="G101" s="57">
        <v>0</v>
      </c>
      <c r="H101" s="55">
        <f t="shared" si="8"/>
        <v>0</v>
      </c>
      <c r="I101" s="9"/>
      <c r="J101" s="9"/>
      <c r="K101" s="70"/>
    </row>
    <row r="102" spans="1:11" ht="29.25" x14ac:dyDescent="0.25">
      <c r="A102" s="11"/>
      <c r="B102" s="25" t="s">
        <v>439</v>
      </c>
      <c r="C102" s="15" t="s">
        <v>440</v>
      </c>
      <c r="D102" s="15"/>
      <c r="E102" s="19"/>
      <c r="F102" s="20">
        <f t="shared" ref="F102:G110" si="11">SUM(F103)</f>
        <v>642.6</v>
      </c>
      <c r="G102" s="56">
        <f t="shared" si="11"/>
        <v>642.6</v>
      </c>
      <c r="H102" s="55">
        <f t="shared" si="8"/>
        <v>100</v>
      </c>
      <c r="I102" s="9"/>
      <c r="J102" s="9"/>
      <c r="K102" s="70"/>
    </row>
    <row r="103" spans="1:11" ht="29.25" x14ac:dyDescent="0.25">
      <c r="A103" s="11"/>
      <c r="B103" s="17" t="s">
        <v>441</v>
      </c>
      <c r="C103" s="19"/>
      <c r="D103" s="19" t="s">
        <v>442</v>
      </c>
      <c r="E103" s="19"/>
      <c r="F103" s="20">
        <f t="shared" si="11"/>
        <v>642.6</v>
      </c>
      <c r="G103" s="20">
        <f t="shared" si="11"/>
        <v>642.6</v>
      </c>
      <c r="H103" s="55">
        <f t="shared" si="8"/>
        <v>100</v>
      </c>
      <c r="I103" s="9"/>
      <c r="J103" s="9"/>
      <c r="K103" s="70"/>
    </row>
    <row r="104" spans="1:11" ht="29.25" x14ac:dyDescent="0.25">
      <c r="A104" s="11"/>
      <c r="B104" s="29" t="s">
        <v>443</v>
      </c>
      <c r="C104" s="22"/>
      <c r="D104" s="19" t="s">
        <v>444</v>
      </c>
      <c r="E104" s="19"/>
      <c r="F104" s="20">
        <f t="shared" si="11"/>
        <v>642.6</v>
      </c>
      <c r="G104" s="56">
        <f t="shared" si="11"/>
        <v>642.6</v>
      </c>
      <c r="H104" s="55">
        <f t="shared" si="8"/>
        <v>100</v>
      </c>
      <c r="I104" s="9"/>
      <c r="J104" s="9"/>
      <c r="K104" s="70"/>
    </row>
    <row r="105" spans="1:11" x14ac:dyDescent="0.25">
      <c r="A105" s="11"/>
      <c r="B105" s="30" t="s">
        <v>25</v>
      </c>
      <c r="C105" s="22"/>
      <c r="D105" s="19"/>
      <c r="E105" s="19" t="s">
        <v>26</v>
      </c>
      <c r="F105" s="20">
        <f t="shared" si="11"/>
        <v>642.6</v>
      </c>
      <c r="G105" s="20">
        <f t="shared" si="11"/>
        <v>642.6</v>
      </c>
      <c r="H105" s="55">
        <f t="shared" si="8"/>
        <v>100</v>
      </c>
      <c r="I105" s="9"/>
      <c r="J105" s="9"/>
      <c r="K105" s="70"/>
    </row>
    <row r="106" spans="1:11" ht="17.25" customHeight="1" x14ac:dyDescent="0.25">
      <c r="A106" s="11"/>
      <c r="B106" s="30" t="s">
        <v>445</v>
      </c>
      <c r="C106" s="22"/>
      <c r="D106" s="19"/>
      <c r="E106" s="19" t="s">
        <v>446</v>
      </c>
      <c r="F106" s="20">
        <v>642.6</v>
      </c>
      <c r="G106" s="50">
        <v>642.6</v>
      </c>
      <c r="H106" s="55">
        <f t="shared" si="8"/>
        <v>100</v>
      </c>
      <c r="I106" s="9"/>
      <c r="J106" s="9"/>
      <c r="K106" s="70"/>
    </row>
    <row r="107" spans="1:11" x14ac:dyDescent="0.25">
      <c r="A107" s="11"/>
      <c r="B107" s="25" t="s">
        <v>37</v>
      </c>
      <c r="C107" s="15" t="s">
        <v>38</v>
      </c>
      <c r="D107" s="15"/>
      <c r="E107" s="19"/>
      <c r="F107" s="20">
        <f t="shared" si="11"/>
        <v>1000</v>
      </c>
      <c r="G107" s="56">
        <f t="shared" si="11"/>
        <v>0</v>
      </c>
      <c r="H107" s="55">
        <f t="shared" si="8"/>
        <v>0</v>
      </c>
      <c r="I107" s="9"/>
      <c r="J107" s="9"/>
      <c r="K107" s="70"/>
    </row>
    <row r="108" spans="1:11" x14ac:dyDescent="0.25">
      <c r="A108" s="11"/>
      <c r="B108" s="17" t="s">
        <v>39</v>
      </c>
      <c r="C108" s="19"/>
      <c r="D108" s="19" t="s">
        <v>40</v>
      </c>
      <c r="E108" s="19"/>
      <c r="F108" s="20">
        <f t="shared" si="11"/>
        <v>1000</v>
      </c>
      <c r="G108" s="20">
        <f t="shared" si="11"/>
        <v>0</v>
      </c>
      <c r="H108" s="55">
        <f t="shared" si="8"/>
        <v>0</v>
      </c>
      <c r="I108" s="9"/>
      <c r="J108" s="9"/>
      <c r="K108" s="70"/>
    </row>
    <row r="109" spans="1:11" ht="43.5" x14ac:dyDescent="0.25">
      <c r="A109" s="11"/>
      <c r="B109" s="29" t="s">
        <v>41</v>
      </c>
      <c r="C109" s="22"/>
      <c r="D109" s="19" t="s">
        <v>42</v>
      </c>
      <c r="E109" s="19"/>
      <c r="F109" s="20">
        <f t="shared" si="11"/>
        <v>1000</v>
      </c>
      <c r="G109" s="56">
        <f t="shared" si="11"/>
        <v>0</v>
      </c>
      <c r="H109" s="55">
        <f t="shared" si="8"/>
        <v>0</v>
      </c>
      <c r="I109" s="9"/>
      <c r="J109" s="9"/>
      <c r="K109" s="70"/>
    </row>
    <row r="110" spans="1:11" x14ac:dyDescent="0.25">
      <c r="A110" s="11"/>
      <c r="B110" s="17" t="s">
        <v>25</v>
      </c>
      <c r="C110" s="22"/>
      <c r="D110" s="19"/>
      <c r="E110" s="19" t="s">
        <v>26</v>
      </c>
      <c r="F110" s="20">
        <f t="shared" si="11"/>
        <v>1000</v>
      </c>
      <c r="G110" s="20">
        <f t="shared" si="11"/>
        <v>0</v>
      </c>
      <c r="H110" s="55">
        <f t="shared" si="8"/>
        <v>0</v>
      </c>
      <c r="I110" s="9"/>
      <c r="J110" s="9"/>
      <c r="K110" s="70"/>
    </row>
    <row r="111" spans="1:11" x14ac:dyDescent="0.25">
      <c r="A111" s="11"/>
      <c r="B111" s="17" t="s">
        <v>43</v>
      </c>
      <c r="C111" s="22"/>
      <c r="D111" s="19"/>
      <c r="E111" s="19" t="s">
        <v>44</v>
      </c>
      <c r="F111" s="20">
        <v>1000</v>
      </c>
      <c r="G111" s="50">
        <v>0</v>
      </c>
      <c r="H111" s="55">
        <f t="shared" si="8"/>
        <v>0</v>
      </c>
      <c r="I111" s="9"/>
      <c r="J111" s="9"/>
      <c r="K111" s="70"/>
    </row>
    <row r="112" spans="1:11" x14ac:dyDescent="0.25">
      <c r="A112" s="11"/>
      <c r="B112" s="17" t="s">
        <v>45</v>
      </c>
      <c r="C112" s="24" t="s">
        <v>46</v>
      </c>
      <c r="D112" s="24"/>
      <c r="E112" s="24"/>
      <c r="F112" s="31">
        <f>SUM(F131+F185+F138+F173+F117+F179+F113)</f>
        <v>93761.099999999991</v>
      </c>
      <c r="G112" s="56">
        <f>SUM(G131+G185+G138+G173+G117+G179+G113)</f>
        <v>89188.1</v>
      </c>
      <c r="H112" s="55">
        <f t="shared" si="8"/>
        <v>95.122710804374108</v>
      </c>
      <c r="I112" s="9"/>
      <c r="J112" s="9"/>
      <c r="K112" s="70"/>
    </row>
    <row r="113" spans="1:11" ht="72" x14ac:dyDescent="0.25">
      <c r="A113" s="11"/>
      <c r="B113" s="17" t="s">
        <v>447</v>
      </c>
      <c r="C113" s="22"/>
      <c r="D113" s="19" t="s">
        <v>158</v>
      </c>
      <c r="E113" s="19"/>
      <c r="F113" s="20">
        <f t="shared" ref="F113:G115" si="12">SUM(F114)</f>
        <v>285</v>
      </c>
      <c r="G113" s="20">
        <f t="shared" si="12"/>
        <v>285</v>
      </c>
      <c r="H113" s="55">
        <f t="shared" si="8"/>
        <v>100</v>
      </c>
      <c r="I113" s="9"/>
      <c r="J113" s="9"/>
      <c r="K113" s="70"/>
    </row>
    <row r="114" spans="1:11" ht="29.25" x14ac:dyDescent="0.25">
      <c r="A114" s="11"/>
      <c r="B114" s="17" t="s">
        <v>159</v>
      </c>
      <c r="C114" s="22"/>
      <c r="D114" s="19" t="s">
        <v>160</v>
      </c>
      <c r="E114" s="19"/>
      <c r="F114" s="20">
        <f t="shared" si="12"/>
        <v>285</v>
      </c>
      <c r="G114" s="56">
        <f t="shared" si="12"/>
        <v>285</v>
      </c>
      <c r="H114" s="55">
        <f t="shared" si="8"/>
        <v>100</v>
      </c>
      <c r="I114" s="9"/>
      <c r="J114" s="9"/>
      <c r="K114" s="70"/>
    </row>
    <row r="115" spans="1:11" ht="29.25" x14ac:dyDescent="0.25">
      <c r="A115" s="11"/>
      <c r="B115" s="21" t="s">
        <v>21</v>
      </c>
      <c r="C115" s="28"/>
      <c r="D115" s="24"/>
      <c r="E115" s="19" t="s">
        <v>22</v>
      </c>
      <c r="F115" s="20">
        <f t="shared" si="12"/>
        <v>285</v>
      </c>
      <c r="G115" s="20">
        <f t="shared" si="12"/>
        <v>285</v>
      </c>
      <c r="H115" s="55">
        <f t="shared" si="8"/>
        <v>100</v>
      </c>
      <c r="I115" s="9"/>
      <c r="J115" s="9"/>
      <c r="K115" s="70"/>
    </row>
    <row r="116" spans="1:11" ht="43.5" x14ac:dyDescent="0.25">
      <c r="A116" s="11"/>
      <c r="B116" s="17" t="s">
        <v>34</v>
      </c>
      <c r="C116" s="19"/>
      <c r="D116" s="19"/>
      <c r="E116" s="19" t="s">
        <v>24</v>
      </c>
      <c r="F116" s="20">
        <v>285</v>
      </c>
      <c r="G116" s="50">
        <v>285</v>
      </c>
      <c r="H116" s="55">
        <f t="shared" si="8"/>
        <v>100</v>
      </c>
      <c r="I116" s="9"/>
      <c r="J116" s="9"/>
      <c r="K116" s="70"/>
    </row>
    <row r="117" spans="1:11" ht="100.5" x14ac:dyDescent="0.25">
      <c r="A117" s="11"/>
      <c r="B117" s="17" t="s">
        <v>270</v>
      </c>
      <c r="C117" s="19"/>
      <c r="D117" s="19" t="s">
        <v>88</v>
      </c>
      <c r="E117" s="19"/>
      <c r="F117" s="20">
        <f>SUM(F123+F118)</f>
        <v>51731.7</v>
      </c>
      <c r="G117" s="56">
        <f>SUM(G123+G118)</f>
        <v>48359.5</v>
      </c>
      <c r="H117" s="55">
        <f t="shared" si="8"/>
        <v>93.481366357571858</v>
      </c>
      <c r="I117" s="9"/>
      <c r="J117" s="9"/>
      <c r="K117" s="70"/>
    </row>
    <row r="118" spans="1:11" ht="43.5" x14ac:dyDescent="0.25">
      <c r="A118" s="11"/>
      <c r="B118" s="17" t="s">
        <v>271</v>
      </c>
      <c r="C118" s="19"/>
      <c r="D118" s="19" t="s">
        <v>110</v>
      </c>
      <c r="E118" s="19"/>
      <c r="F118" s="20">
        <f t="shared" ref="F118:G123" si="13">SUM(F119)</f>
        <v>3</v>
      </c>
      <c r="G118" s="20">
        <f t="shared" si="13"/>
        <v>3</v>
      </c>
      <c r="H118" s="55">
        <f t="shared" si="8"/>
        <v>100</v>
      </c>
      <c r="I118" s="9"/>
      <c r="J118" s="9"/>
      <c r="K118" s="70"/>
    </row>
    <row r="119" spans="1:11" ht="29.25" x14ac:dyDescent="0.25">
      <c r="A119" s="11"/>
      <c r="B119" s="17" t="s">
        <v>336</v>
      </c>
      <c r="C119" s="19"/>
      <c r="D119" s="19" t="s">
        <v>337</v>
      </c>
      <c r="E119" s="19"/>
      <c r="F119" s="20">
        <f t="shared" si="13"/>
        <v>3</v>
      </c>
      <c r="G119" s="56">
        <f t="shared" si="13"/>
        <v>3</v>
      </c>
      <c r="H119" s="55">
        <f t="shared" si="8"/>
        <v>100</v>
      </c>
      <c r="I119" s="9"/>
      <c r="J119" s="9"/>
      <c r="K119" s="70"/>
    </row>
    <row r="120" spans="1:11" ht="43.5" x14ac:dyDescent="0.25">
      <c r="A120" s="11"/>
      <c r="B120" s="32" t="s">
        <v>53</v>
      </c>
      <c r="C120" s="19"/>
      <c r="D120" s="19" t="s">
        <v>338</v>
      </c>
      <c r="E120" s="19"/>
      <c r="F120" s="20">
        <f t="shared" si="13"/>
        <v>3</v>
      </c>
      <c r="G120" s="20">
        <f t="shared" si="13"/>
        <v>3</v>
      </c>
      <c r="H120" s="55">
        <f t="shared" si="8"/>
        <v>100</v>
      </c>
      <c r="I120" s="9"/>
      <c r="J120" s="9"/>
      <c r="K120" s="70"/>
    </row>
    <row r="121" spans="1:11" ht="29.25" x14ac:dyDescent="0.25">
      <c r="A121" s="11"/>
      <c r="B121" s="17" t="s">
        <v>21</v>
      </c>
      <c r="C121" s="19"/>
      <c r="D121" s="19"/>
      <c r="E121" s="19" t="s">
        <v>22</v>
      </c>
      <c r="F121" s="20">
        <f t="shared" si="13"/>
        <v>3</v>
      </c>
      <c r="G121" s="56">
        <f t="shared" si="13"/>
        <v>3</v>
      </c>
      <c r="H121" s="55">
        <f t="shared" si="8"/>
        <v>100</v>
      </c>
      <c r="I121" s="9"/>
      <c r="J121" s="9"/>
      <c r="K121" s="70"/>
    </row>
    <row r="122" spans="1:11" ht="43.5" x14ac:dyDescent="0.25">
      <c r="A122" s="11"/>
      <c r="B122" s="17" t="s">
        <v>34</v>
      </c>
      <c r="C122" s="19"/>
      <c r="D122" s="19"/>
      <c r="E122" s="19" t="s">
        <v>24</v>
      </c>
      <c r="F122" s="20">
        <v>3</v>
      </c>
      <c r="G122" s="50">
        <v>3</v>
      </c>
      <c r="H122" s="55">
        <f t="shared" si="8"/>
        <v>100</v>
      </c>
      <c r="I122" s="9"/>
      <c r="J122" s="9"/>
      <c r="K122" s="70"/>
    </row>
    <row r="123" spans="1:11" ht="57.75" x14ac:dyDescent="0.25">
      <c r="A123" s="11"/>
      <c r="B123" s="32" t="s">
        <v>401</v>
      </c>
      <c r="C123" s="19"/>
      <c r="D123" s="19" t="s">
        <v>339</v>
      </c>
      <c r="E123" s="19"/>
      <c r="F123" s="20">
        <f t="shared" si="13"/>
        <v>51728.7</v>
      </c>
      <c r="G123" s="56">
        <f t="shared" si="13"/>
        <v>48356.5</v>
      </c>
      <c r="H123" s="55">
        <f t="shared" si="8"/>
        <v>93.480988310164378</v>
      </c>
      <c r="I123" s="9"/>
      <c r="J123" s="9"/>
      <c r="K123" s="70"/>
    </row>
    <row r="124" spans="1:11" ht="57.75" x14ac:dyDescent="0.25">
      <c r="A124" s="11"/>
      <c r="B124" s="32" t="s">
        <v>61</v>
      </c>
      <c r="C124" s="19"/>
      <c r="D124" s="19" t="s">
        <v>340</v>
      </c>
      <c r="E124" s="19"/>
      <c r="F124" s="20">
        <f>SUM(F125+F127+F129)</f>
        <v>51728.7</v>
      </c>
      <c r="G124" s="20">
        <f>SUM(G125+G127+G129)</f>
        <v>48356.5</v>
      </c>
      <c r="H124" s="55">
        <f t="shared" si="8"/>
        <v>93.480988310164378</v>
      </c>
      <c r="I124" s="9"/>
      <c r="J124" s="9"/>
      <c r="K124" s="70"/>
    </row>
    <row r="125" spans="1:11" ht="72" x14ac:dyDescent="0.25">
      <c r="A125" s="11"/>
      <c r="B125" s="17" t="s">
        <v>8</v>
      </c>
      <c r="C125" s="19"/>
      <c r="D125" s="19"/>
      <c r="E125" s="19" t="s">
        <v>9</v>
      </c>
      <c r="F125" s="20">
        <f>SUM(F126)</f>
        <v>34052.1</v>
      </c>
      <c r="G125" s="56">
        <f>SUM(G126)</f>
        <v>32771.300000000003</v>
      </c>
      <c r="H125" s="55">
        <f t="shared" si="8"/>
        <v>96.238704808220348</v>
      </c>
      <c r="I125" s="9"/>
      <c r="J125" s="9"/>
      <c r="K125" s="70"/>
    </row>
    <row r="126" spans="1:11" ht="29.25" x14ac:dyDescent="0.25">
      <c r="A126" s="11"/>
      <c r="B126" s="17" t="s">
        <v>62</v>
      </c>
      <c r="C126" s="19"/>
      <c r="D126" s="19"/>
      <c r="E126" s="19" t="s">
        <v>63</v>
      </c>
      <c r="F126" s="20">
        <v>34052.1</v>
      </c>
      <c r="G126" s="50">
        <v>32771.300000000003</v>
      </c>
      <c r="H126" s="55">
        <f t="shared" si="8"/>
        <v>96.238704808220348</v>
      </c>
      <c r="I126" s="9"/>
      <c r="J126" s="9"/>
      <c r="K126" s="70"/>
    </row>
    <row r="127" spans="1:11" ht="29.25" x14ac:dyDescent="0.25">
      <c r="A127" s="11"/>
      <c r="B127" s="17" t="s">
        <v>21</v>
      </c>
      <c r="C127" s="19"/>
      <c r="D127" s="19"/>
      <c r="E127" s="19" t="s">
        <v>22</v>
      </c>
      <c r="F127" s="20">
        <f>SUM(F128)</f>
        <v>17654.099999999999</v>
      </c>
      <c r="G127" s="56">
        <f>SUM(G128)</f>
        <v>15562.7</v>
      </c>
      <c r="H127" s="55">
        <f t="shared" si="8"/>
        <v>88.153460102752348</v>
      </c>
      <c r="I127" s="9"/>
      <c r="J127" s="9"/>
      <c r="K127" s="70"/>
    </row>
    <row r="128" spans="1:11" ht="43.5" x14ac:dyDescent="0.25">
      <c r="A128" s="11"/>
      <c r="B128" s="17" t="s">
        <v>34</v>
      </c>
      <c r="C128" s="19"/>
      <c r="D128" s="19"/>
      <c r="E128" s="19" t="s">
        <v>24</v>
      </c>
      <c r="F128" s="20">
        <v>17654.099999999999</v>
      </c>
      <c r="G128" s="50">
        <v>15562.7</v>
      </c>
      <c r="H128" s="55">
        <f t="shared" si="8"/>
        <v>88.153460102752348</v>
      </c>
      <c r="I128" s="9"/>
      <c r="J128" s="9"/>
      <c r="K128" s="70"/>
    </row>
    <row r="129" spans="1:11" x14ac:dyDescent="0.25">
      <c r="A129" s="11"/>
      <c r="B129" s="17" t="s">
        <v>25</v>
      </c>
      <c r="C129" s="19"/>
      <c r="D129" s="19"/>
      <c r="E129" s="19" t="s">
        <v>26</v>
      </c>
      <c r="F129" s="20">
        <f>SUM(F130)</f>
        <v>22.5</v>
      </c>
      <c r="G129" s="56">
        <f>SUM(G130)</f>
        <v>22.5</v>
      </c>
      <c r="H129" s="55">
        <f t="shared" si="8"/>
        <v>100</v>
      </c>
      <c r="I129" s="9"/>
      <c r="J129" s="9"/>
      <c r="K129" s="70"/>
    </row>
    <row r="130" spans="1:11" x14ac:dyDescent="0.25">
      <c r="A130" s="11"/>
      <c r="B130" s="17" t="s">
        <v>27</v>
      </c>
      <c r="C130" s="19"/>
      <c r="D130" s="19"/>
      <c r="E130" s="19" t="s">
        <v>28</v>
      </c>
      <c r="F130" s="20">
        <v>22.5</v>
      </c>
      <c r="G130" s="50">
        <v>22.5</v>
      </c>
      <c r="H130" s="55">
        <f t="shared" si="8"/>
        <v>100</v>
      </c>
      <c r="I130" s="9"/>
      <c r="J130" s="9"/>
      <c r="K130" s="70"/>
    </row>
    <row r="131" spans="1:11" ht="43.5" x14ac:dyDescent="0.25">
      <c r="A131" s="11"/>
      <c r="B131" s="17" t="s">
        <v>272</v>
      </c>
      <c r="C131" s="19"/>
      <c r="D131" s="19" t="s">
        <v>47</v>
      </c>
      <c r="E131" s="19"/>
      <c r="F131" s="20">
        <f t="shared" ref="F131:G132" si="14">SUM(F132)</f>
        <v>108.8</v>
      </c>
      <c r="G131" s="56">
        <f t="shared" si="14"/>
        <v>12.4</v>
      </c>
      <c r="H131" s="55">
        <f t="shared" si="8"/>
        <v>11.397058823529413</v>
      </c>
      <c r="I131" s="9"/>
      <c r="J131" s="9"/>
      <c r="K131" s="70"/>
    </row>
    <row r="132" spans="1:11" ht="29.25" x14ac:dyDescent="0.25">
      <c r="A132" s="11"/>
      <c r="B132" s="17" t="s">
        <v>273</v>
      </c>
      <c r="C132" s="19"/>
      <c r="D132" s="19" t="s">
        <v>48</v>
      </c>
      <c r="E132" s="19"/>
      <c r="F132" s="20">
        <f t="shared" si="14"/>
        <v>108.8</v>
      </c>
      <c r="G132" s="20">
        <f t="shared" si="14"/>
        <v>12.4</v>
      </c>
      <c r="H132" s="55">
        <f t="shared" si="8"/>
        <v>11.397058823529413</v>
      </c>
      <c r="I132" s="9"/>
      <c r="J132" s="9"/>
      <c r="K132" s="70"/>
    </row>
    <row r="133" spans="1:11" ht="31.5" customHeight="1" x14ac:dyDescent="0.25">
      <c r="A133" s="11"/>
      <c r="B133" s="17" t="s">
        <v>49</v>
      </c>
      <c r="C133" s="22"/>
      <c r="D133" s="19" t="s">
        <v>50</v>
      </c>
      <c r="E133" s="33"/>
      <c r="F133" s="20">
        <f>SUM(F136+F134)</f>
        <v>108.8</v>
      </c>
      <c r="G133" s="56">
        <f>SUM(G136+G134)</f>
        <v>12.4</v>
      </c>
      <c r="H133" s="55">
        <f t="shared" si="8"/>
        <v>11.397058823529413</v>
      </c>
      <c r="I133" s="9"/>
      <c r="J133" s="9"/>
      <c r="K133" s="70"/>
    </row>
    <row r="134" spans="1:11" ht="72" x14ac:dyDescent="0.25">
      <c r="A134" s="11"/>
      <c r="B134" s="17" t="s">
        <v>8</v>
      </c>
      <c r="C134" s="19"/>
      <c r="D134" s="19"/>
      <c r="E134" s="19" t="s">
        <v>9</v>
      </c>
      <c r="F134" s="34">
        <f>SUM(F135)</f>
        <v>6.6</v>
      </c>
      <c r="G134" s="31">
        <f>SUM(G135)</f>
        <v>5</v>
      </c>
      <c r="H134" s="55">
        <f t="shared" si="8"/>
        <v>75.757575757575751</v>
      </c>
      <c r="I134" s="9"/>
      <c r="J134" s="9"/>
      <c r="K134" s="70"/>
    </row>
    <row r="135" spans="1:11" ht="63" customHeight="1" x14ac:dyDescent="0.25">
      <c r="A135" s="11"/>
      <c r="B135" s="17" t="s">
        <v>62</v>
      </c>
      <c r="C135" s="19"/>
      <c r="D135" s="19"/>
      <c r="E135" s="19" t="s">
        <v>63</v>
      </c>
      <c r="F135" s="20">
        <v>6.6</v>
      </c>
      <c r="G135" s="50">
        <v>5</v>
      </c>
      <c r="H135" s="55">
        <f t="shared" si="8"/>
        <v>75.757575757575751</v>
      </c>
      <c r="I135" s="9"/>
      <c r="J135" s="9"/>
      <c r="K135" s="70"/>
    </row>
    <row r="136" spans="1:11" ht="29.25" x14ac:dyDescent="0.25">
      <c r="A136" s="11"/>
      <c r="B136" s="29" t="s">
        <v>21</v>
      </c>
      <c r="C136" s="15"/>
      <c r="D136" s="15"/>
      <c r="E136" s="35" t="s">
        <v>22</v>
      </c>
      <c r="F136" s="34">
        <f>SUM(F137)</f>
        <v>102.2</v>
      </c>
      <c r="G136" s="34">
        <f>SUM(G137)</f>
        <v>7.4</v>
      </c>
      <c r="H136" s="55">
        <f t="shared" si="8"/>
        <v>7.240704500978473</v>
      </c>
      <c r="I136" s="9"/>
      <c r="J136" s="9"/>
      <c r="K136" s="70"/>
    </row>
    <row r="137" spans="1:11" ht="43.5" x14ac:dyDescent="0.25">
      <c r="A137" s="11"/>
      <c r="B137" s="21" t="s">
        <v>34</v>
      </c>
      <c r="C137" s="19"/>
      <c r="D137" s="24"/>
      <c r="E137" s="24" t="s">
        <v>24</v>
      </c>
      <c r="F137" s="31">
        <v>102.2</v>
      </c>
      <c r="G137" s="50">
        <v>7.4</v>
      </c>
      <c r="H137" s="55">
        <f t="shared" si="8"/>
        <v>7.240704500978473</v>
      </c>
      <c r="I137" s="9"/>
      <c r="J137" s="9"/>
      <c r="K137" s="70"/>
    </row>
    <row r="138" spans="1:11" ht="57.75" x14ac:dyDescent="0.25">
      <c r="A138" s="11"/>
      <c r="B138" s="17" t="s">
        <v>274</v>
      </c>
      <c r="C138" s="19"/>
      <c r="D138" s="19" t="s">
        <v>51</v>
      </c>
      <c r="E138" s="19"/>
      <c r="F138" s="20">
        <f>SUM(F139+F156+F151)</f>
        <v>17501.8</v>
      </c>
      <c r="G138" s="56">
        <f>SUM(G139+G156+G151)</f>
        <v>16911.999999999996</v>
      </c>
      <c r="H138" s="55">
        <f t="shared" si="8"/>
        <v>96.63006090802088</v>
      </c>
      <c r="I138" s="9"/>
      <c r="J138" s="9"/>
      <c r="K138" s="70"/>
    </row>
    <row r="139" spans="1:11" ht="57.75" x14ac:dyDescent="0.25">
      <c r="A139" s="11"/>
      <c r="B139" s="17" t="s">
        <v>323</v>
      </c>
      <c r="C139" s="19"/>
      <c r="D139" s="19" t="s">
        <v>52</v>
      </c>
      <c r="E139" s="19"/>
      <c r="F139" s="20">
        <f>SUM(F140+F143)</f>
        <v>2623.5</v>
      </c>
      <c r="G139" s="20">
        <f>SUM(G140+G143)</f>
        <v>2347.8000000000002</v>
      </c>
      <c r="H139" s="55">
        <f t="shared" si="8"/>
        <v>89.491137793024592</v>
      </c>
      <c r="I139" s="9"/>
      <c r="J139" s="9"/>
      <c r="K139" s="70"/>
    </row>
    <row r="140" spans="1:11" ht="43.5" x14ac:dyDescent="0.25">
      <c r="A140" s="11"/>
      <c r="B140" s="17" t="s">
        <v>53</v>
      </c>
      <c r="C140" s="19"/>
      <c r="D140" s="19" t="s">
        <v>54</v>
      </c>
      <c r="E140" s="19"/>
      <c r="F140" s="20">
        <f t="shared" ref="F140:G141" si="15">SUM(F141)</f>
        <v>300</v>
      </c>
      <c r="G140" s="56">
        <f t="shared" si="15"/>
        <v>220.5</v>
      </c>
      <c r="H140" s="55">
        <f t="shared" si="8"/>
        <v>73.5</v>
      </c>
      <c r="I140" s="9"/>
      <c r="J140" s="9"/>
      <c r="K140" s="70"/>
    </row>
    <row r="141" spans="1:11" ht="29.25" x14ac:dyDescent="0.25">
      <c r="A141" s="11"/>
      <c r="B141" s="17" t="s">
        <v>21</v>
      </c>
      <c r="C141" s="19"/>
      <c r="D141" s="19"/>
      <c r="E141" s="19" t="s">
        <v>22</v>
      </c>
      <c r="F141" s="20">
        <f t="shared" si="15"/>
        <v>300</v>
      </c>
      <c r="G141" s="20">
        <f t="shared" si="15"/>
        <v>220.5</v>
      </c>
      <c r="H141" s="55">
        <f t="shared" si="8"/>
        <v>73.5</v>
      </c>
      <c r="I141" s="9"/>
      <c r="J141" s="9"/>
      <c r="K141" s="70"/>
    </row>
    <row r="142" spans="1:11" ht="43.5" x14ac:dyDescent="0.25">
      <c r="A142" s="11"/>
      <c r="B142" s="21" t="s">
        <v>34</v>
      </c>
      <c r="C142" s="19"/>
      <c r="D142" s="19"/>
      <c r="E142" s="19" t="s">
        <v>24</v>
      </c>
      <c r="F142" s="20">
        <v>300</v>
      </c>
      <c r="G142" s="50">
        <v>220.5</v>
      </c>
      <c r="H142" s="55">
        <f t="shared" si="8"/>
        <v>73.5</v>
      </c>
      <c r="I142" s="9"/>
      <c r="J142" s="9"/>
      <c r="K142" s="70"/>
    </row>
    <row r="143" spans="1:11" ht="29.25" x14ac:dyDescent="0.25">
      <c r="A143" s="11"/>
      <c r="B143" s="21" t="s">
        <v>55</v>
      </c>
      <c r="C143" s="19"/>
      <c r="D143" s="19" t="s">
        <v>56</v>
      </c>
      <c r="E143" s="19"/>
      <c r="F143" s="20">
        <f>SUM(F144+F146+F148)</f>
        <v>2323.5</v>
      </c>
      <c r="G143" s="56">
        <f>SUM(G144+G146+G148)</f>
        <v>2127.3000000000002</v>
      </c>
      <c r="H143" s="55">
        <f t="shared" si="8"/>
        <v>91.555842479018736</v>
      </c>
      <c r="I143" s="9"/>
      <c r="J143" s="9"/>
      <c r="K143" s="70"/>
    </row>
    <row r="144" spans="1:11" ht="29.25" x14ac:dyDescent="0.25">
      <c r="A144" s="11"/>
      <c r="B144" s="17" t="s">
        <v>21</v>
      </c>
      <c r="C144" s="19"/>
      <c r="D144" s="19"/>
      <c r="E144" s="19" t="s">
        <v>22</v>
      </c>
      <c r="F144" s="20">
        <f>SUM(F145)</f>
        <v>591.20000000000005</v>
      </c>
      <c r="G144" s="20">
        <f>SUM(G145)</f>
        <v>405.9</v>
      </c>
      <c r="H144" s="55">
        <f t="shared" si="8"/>
        <v>68.656968876860617</v>
      </c>
      <c r="I144" s="9"/>
      <c r="J144" s="9"/>
      <c r="K144" s="70"/>
    </row>
    <row r="145" spans="1:11" ht="43.5" x14ac:dyDescent="0.25">
      <c r="A145" s="11"/>
      <c r="B145" s="17" t="s">
        <v>34</v>
      </c>
      <c r="C145" s="19"/>
      <c r="D145" s="19"/>
      <c r="E145" s="19" t="s">
        <v>24</v>
      </c>
      <c r="F145" s="20">
        <v>591.20000000000005</v>
      </c>
      <c r="G145" s="50">
        <v>405.9</v>
      </c>
      <c r="H145" s="55">
        <f t="shared" si="8"/>
        <v>68.656968876860617</v>
      </c>
      <c r="I145" s="9"/>
      <c r="J145" s="9"/>
      <c r="K145" s="70"/>
    </row>
    <row r="146" spans="1:11" ht="43.5" x14ac:dyDescent="0.25">
      <c r="A146" s="11"/>
      <c r="B146" s="21" t="s">
        <v>118</v>
      </c>
      <c r="C146" s="19"/>
      <c r="D146" s="19"/>
      <c r="E146" s="19" t="s">
        <v>119</v>
      </c>
      <c r="F146" s="20">
        <f>SUM(F147)</f>
        <v>1480</v>
      </c>
      <c r="G146" s="56">
        <f>SUM(G147)</f>
        <v>1480</v>
      </c>
      <c r="H146" s="55">
        <f t="shared" ref="H146:H209" si="16">SUM(G146/F146*100)</f>
        <v>100</v>
      </c>
      <c r="I146" s="9"/>
      <c r="J146" s="9"/>
      <c r="K146" s="70"/>
    </row>
    <row r="147" spans="1:11" x14ac:dyDescent="0.25">
      <c r="A147" s="11"/>
      <c r="B147" s="17" t="s">
        <v>120</v>
      </c>
      <c r="C147" s="19"/>
      <c r="D147" s="19"/>
      <c r="E147" s="19" t="s">
        <v>121</v>
      </c>
      <c r="F147" s="20">
        <v>1480</v>
      </c>
      <c r="G147" s="50">
        <v>1480</v>
      </c>
      <c r="H147" s="55">
        <f t="shared" si="16"/>
        <v>100</v>
      </c>
      <c r="I147" s="9"/>
      <c r="J147" s="9"/>
      <c r="K147" s="70"/>
    </row>
    <row r="148" spans="1:11" x14ac:dyDescent="0.25">
      <c r="A148" s="11"/>
      <c r="B148" s="17" t="s">
        <v>25</v>
      </c>
      <c r="C148" s="19"/>
      <c r="D148" s="19"/>
      <c r="E148" s="19" t="s">
        <v>26</v>
      </c>
      <c r="F148" s="20">
        <f>SUM(F150+F149)</f>
        <v>252.3</v>
      </c>
      <c r="G148" s="56">
        <f>SUM(G150+G149)</f>
        <v>241.39999999999998</v>
      </c>
      <c r="H148" s="55">
        <f t="shared" si="16"/>
        <v>95.679746333729682</v>
      </c>
      <c r="I148" s="9"/>
      <c r="J148" s="9"/>
      <c r="K148" s="70"/>
    </row>
    <row r="149" spans="1:11" x14ac:dyDescent="0.25">
      <c r="A149" s="11"/>
      <c r="B149" s="17" t="s">
        <v>114</v>
      </c>
      <c r="C149" s="19"/>
      <c r="D149" s="19"/>
      <c r="E149" s="19" t="s">
        <v>66</v>
      </c>
      <c r="F149" s="20">
        <v>106.2</v>
      </c>
      <c r="G149" s="50">
        <v>106.2</v>
      </c>
      <c r="H149" s="55">
        <f t="shared" si="16"/>
        <v>100</v>
      </c>
      <c r="I149" s="9"/>
      <c r="J149" s="9"/>
      <c r="K149" s="70"/>
    </row>
    <row r="150" spans="1:11" x14ac:dyDescent="0.25">
      <c r="A150" s="11"/>
      <c r="B150" s="17" t="s">
        <v>27</v>
      </c>
      <c r="C150" s="19"/>
      <c r="D150" s="19"/>
      <c r="E150" s="19" t="s">
        <v>28</v>
      </c>
      <c r="F150" s="20">
        <v>146.1</v>
      </c>
      <c r="G150" s="50">
        <v>135.19999999999999</v>
      </c>
      <c r="H150" s="55">
        <f t="shared" si="16"/>
        <v>92.539356605065009</v>
      </c>
      <c r="I150" s="9"/>
      <c r="J150" s="9"/>
      <c r="K150" s="70"/>
    </row>
    <row r="151" spans="1:11" ht="43.5" x14ac:dyDescent="0.25">
      <c r="A151" s="11"/>
      <c r="B151" s="25" t="s">
        <v>116</v>
      </c>
      <c r="C151" s="19"/>
      <c r="D151" s="23" t="s">
        <v>117</v>
      </c>
      <c r="E151" s="19"/>
      <c r="F151" s="20">
        <f t="shared" ref="F151:G154" si="17">SUM(F152)</f>
        <v>3650.1</v>
      </c>
      <c r="G151" s="56">
        <f t="shared" si="17"/>
        <v>3650.1</v>
      </c>
      <c r="H151" s="55">
        <f t="shared" si="16"/>
        <v>100</v>
      </c>
      <c r="I151" s="9"/>
      <c r="J151" s="9"/>
      <c r="K151" s="70"/>
    </row>
    <row r="152" spans="1:11" ht="29.25" x14ac:dyDescent="0.25">
      <c r="A152" s="11"/>
      <c r="B152" s="17" t="s">
        <v>448</v>
      </c>
      <c r="C152" s="28"/>
      <c r="D152" s="19" t="s">
        <v>388</v>
      </c>
      <c r="E152" s="23"/>
      <c r="F152" s="20">
        <f t="shared" si="17"/>
        <v>3650.1</v>
      </c>
      <c r="G152" s="20">
        <f t="shared" si="17"/>
        <v>3650.1</v>
      </c>
      <c r="H152" s="55">
        <f t="shared" si="16"/>
        <v>100</v>
      </c>
      <c r="I152" s="9"/>
      <c r="J152" s="9"/>
      <c r="K152" s="70"/>
    </row>
    <row r="153" spans="1:11" ht="100.5" x14ac:dyDescent="0.25">
      <c r="A153" s="11"/>
      <c r="B153" s="17" t="s">
        <v>449</v>
      </c>
      <c r="C153" s="19"/>
      <c r="D153" s="23" t="s">
        <v>450</v>
      </c>
      <c r="E153" s="19"/>
      <c r="F153" s="20">
        <f t="shared" si="17"/>
        <v>3650.1</v>
      </c>
      <c r="G153" s="56">
        <f t="shared" si="17"/>
        <v>3650.1</v>
      </c>
      <c r="H153" s="55">
        <f t="shared" si="16"/>
        <v>100</v>
      </c>
      <c r="I153" s="9"/>
      <c r="J153" s="9"/>
      <c r="K153" s="70"/>
    </row>
    <row r="154" spans="1:11" ht="43.5" x14ac:dyDescent="0.25">
      <c r="A154" s="11"/>
      <c r="B154" s="17" t="s">
        <v>118</v>
      </c>
      <c r="C154" s="19"/>
      <c r="D154" s="19"/>
      <c r="E154" s="23" t="s">
        <v>119</v>
      </c>
      <c r="F154" s="20">
        <f t="shared" si="17"/>
        <v>3650.1</v>
      </c>
      <c r="G154" s="20">
        <f t="shared" si="17"/>
        <v>3650.1</v>
      </c>
      <c r="H154" s="55">
        <f t="shared" si="16"/>
        <v>100</v>
      </c>
      <c r="I154" s="9"/>
      <c r="J154" s="9"/>
      <c r="K154" s="70"/>
    </row>
    <row r="155" spans="1:11" x14ac:dyDescent="0.25">
      <c r="A155" s="11"/>
      <c r="B155" s="17" t="s">
        <v>120</v>
      </c>
      <c r="C155" s="19"/>
      <c r="D155" s="23"/>
      <c r="E155" s="19" t="s">
        <v>121</v>
      </c>
      <c r="F155" s="20">
        <v>3650.1</v>
      </c>
      <c r="G155" s="50">
        <v>3650.1</v>
      </c>
      <c r="H155" s="55">
        <f t="shared" si="16"/>
        <v>100</v>
      </c>
      <c r="I155" s="9"/>
      <c r="J155" s="9"/>
      <c r="K155" s="70"/>
    </row>
    <row r="156" spans="1:11" ht="72" x14ac:dyDescent="0.25">
      <c r="A156" s="11"/>
      <c r="B156" s="29" t="s">
        <v>275</v>
      </c>
      <c r="C156" s="19"/>
      <c r="D156" s="19" t="s">
        <v>57</v>
      </c>
      <c r="E156" s="19"/>
      <c r="F156" s="20">
        <f>SUM(F157+F160+F165+F170)</f>
        <v>11228.2</v>
      </c>
      <c r="G156" s="56">
        <f>SUM(G157+G160+G165+G170)</f>
        <v>10914.099999999999</v>
      </c>
      <c r="H156" s="55">
        <f t="shared" si="16"/>
        <v>97.202579220177739</v>
      </c>
      <c r="I156" s="9"/>
      <c r="J156" s="9"/>
      <c r="K156" s="70"/>
    </row>
    <row r="157" spans="1:11" ht="29.25" x14ac:dyDescent="0.25">
      <c r="A157" s="11"/>
      <c r="B157" s="21" t="s">
        <v>6</v>
      </c>
      <c r="C157" s="19"/>
      <c r="D157" s="19" t="s">
        <v>58</v>
      </c>
      <c r="E157" s="19"/>
      <c r="F157" s="20">
        <f t="shared" ref="F157:G158" si="18">SUM(F158)</f>
        <v>10847.7</v>
      </c>
      <c r="G157" s="20">
        <f t="shared" si="18"/>
        <v>10548.3</v>
      </c>
      <c r="H157" s="55">
        <f t="shared" si="16"/>
        <v>97.239967919466778</v>
      </c>
      <c r="I157" s="9"/>
      <c r="J157" s="9"/>
      <c r="K157" s="70"/>
    </row>
    <row r="158" spans="1:11" ht="72" x14ac:dyDescent="0.25">
      <c r="A158" s="11"/>
      <c r="B158" s="17" t="s">
        <v>8</v>
      </c>
      <c r="C158" s="19"/>
      <c r="D158" s="19"/>
      <c r="E158" s="19" t="s">
        <v>9</v>
      </c>
      <c r="F158" s="20">
        <f t="shared" si="18"/>
        <v>10847.7</v>
      </c>
      <c r="G158" s="56">
        <f t="shared" si="18"/>
        <v>10548.3</v>
      </c>
      <c r="H158" s="55">
        <f t="shared" si="16"/>
        <v>97.239967919466778</v>
      </c>
      <c r="I158" s="9"/>
      <c r="J158" s="9"/>
      <c r="K158" s="70"/>
    </row>
    <row r="159" spans="1:11" ht="29.25" x14ac:dyDescent="0.25">
      <c r="A159" s="11"/>
      <c r="B159" s="17" t="s">
        <v>10</v>
      </c>
      <c r="C159" s="19"/>
      <c r="D159" s="19"/>
      <c r="E159" s="19" t="s">
        <v>11</v>
      </c>
      <c r="F159" s="20">
        <v>10847.7</v>
      </c>
      <c r="G159" s="50">
        <v>10548.3</v>
      </c>
      <c r="H159" s="55">
        <f t="shared" si="16"/>
        <v>97.239967919466778</v>
      </c>
      <c r="I159" s="9"/>
      <c r="J159" s="9"/>
      <c r="K159" s="70"/>
    </row>
    <row r="160" spans="1:11" ht="29.25" x14ac:dyDescent="0.25">
      <c r="A160" s="11"/>
      <c r="B160" s="17" t="s">
        <v>19</v>
      </c>
      <c r="C160" s="19"/>
      <c r="D160" s="19" t="s">
        <v>59</v>
      </c>
      <c r="E160" s="19"/>
      <c r="F160" s="20">
        <f>SUM(F161+F163)</f>
        <v>255.1</v>
      </c>
      <c r="G160" s="56">
        <f>SUM(G161+G163)</f>
        <v>240.4</v>
      </c>
      <c r="H160" s="55">
        <f t="shared" si="16"/>
        <v>94.237553900431209</v>
      </c>
      <c r="I160" s="9"/>
      <c r="J160" s="9"/>
      <c r="K160" s="70"/>
    </row>
    <row r="161" spans="1:11" ht="29.25" x14ac:dyDescent="0.25">
      <c r="A161" s="11"/>
      <c r="B161" s="17" t="s">
        <v>21</v>
      </c>
      <c r="C161" s="19"/>
      <c r="D161" s="19"/>
      <c r="E161" s="19" t="s">
        <v>22</v>
      </c>
      <c r="F161" s="20">
        <f>SUM(F162)</f>
        <v>255</v>
      </c>
      <c r="G161" s="20">
        <f>SUM(G162)</f>
        <v>240.4</v>
      </c>
      <c r="H161" s="55">
        <f t="shared" si="16"/>
        <v>94.274509803921575</v>
      </c>
      <c r="I161" s="9"/>
      <c r="J161" s="9"/>
      <c r="K161" s="70"/>
    </row>
    <row r="162" spans="1:11" ht="43.5" x14ac:dyDescent="0.25">
      <c r="A162" s="11"/>
      <c r="B162" s="21" t="s">
        <v>34</v>
      </c>
      <c r="C162" s="19"/>
      <c r="D162" s="19"/>
      <c r="E162" s="19" t="s">
        <v>24</v>
      </c>
      <c r="F162" s="20">
        <v>255</v>
      </c>
      <c r="G162" s="50">
        <v>240.4</v>
      </c>
      <c r="H162" s="55">
        <f t="shared" si="16"/>
        <v>94.274509803921575</v>
      </c>
      <c r="I162" s="9"/>
      <c r="J162" s="9"/>
      <c r="K162" s="70"/>
    </row>
    <row r="163" spans="1:11" x14ac:dyDescent="0.25">
      <c r="A163" s="11"/>
      <c r="B163" s="17" t="s">
        <v>25</v>
      </c>
      <c r="C163" s="19"/>
      <c r="D163" s="19"/>
      <c r="E163" s="19" t="s">
        <v>26</v>
      </c>
      <c r="F163" s="20">
        <f>SUM(F164)</f>
        <v>0.1</v>
      </c>
      <c r="G163" s="56">
        <f>SUM(G164)</f>
        <v>0</v>
      </c>
      <c r="H163" s="55">
        <f t="shared" si="16"/>
        <v>0</v>
      </c>
      <c r="I163" s="9"/>
      <c r="J163" s="9"/>
      <c r="K163" s="70"/>
    </row>
    <row r="164" spans="1:11" x14ac:dyDescent="0.25">
      <c r="A164" s="11"/>
      <c r="B164" s="17" t="s">
        <v>27</v>
      </c>
      <c r="C164" s="19"/>
      <c r="D164" s="19"/>
      <c r="E164" s="19" t="s">
        <v>28</v>
      </c>
      <c r="F164" s="20">
        <v>0.1</v>
      </c>
      <c r="G164" s="50">
        <v>0</v>
      </c>
      <c r="H164" s="55">
        <f t="shared" si="16"/>
        <v>0</v>
      </c>
      <c r="I164" s="9"/>
      <c r="J164" s="9"/>
      <c r="K164" s="70"/>
    </row>
    <row r="165" spans="1:11" ht="100.5" x14ac:dyDescent="0.25">
      <c r="A165" s="11"/>
      <c r="B165" s="17" t="s">
        <v>341</v>
      </c>
      <c r="C165" s="19"/>
      <c r="D165" s="19" t="s">
        <v>60</v>
      </c>
      <c r="E165" s="19"/>
      <c r="F165" s="20">
        <f>SUM(F166+F168)</f>
        <v>69.099999999999994</v>
      </c>
      <c r="G165" s="56">
        <f>SUM(G166+G168)</f>
        <v>69.099999999999994</v>
      </c>
      <c r="H165" s="55">
        <f t="shared" si="16"/>
        <v>100</v>
      </c>
      <c r="I165" s="9"/>
      <c r="J165" s="9"/>
      <c r="K165" s="70"/>
    </row>
    <row r="166" spans="1:11" ht="72" x14ac:dyDescent="0.25">
      <c r="A166" s="11"/>
      <c r="B166" s="17" t="s">
        <v>8</v>
      </c>
      <c r="C166" s="19"/>
      <c r="D166" s="19"/>
      <c r="E166" s="19" t="s">
        <v>9</v>
      </c>
      <c r="F166" s="20">
        <f>SUM(F167)</f>
        <v>64</v>
      </c>
      <c r="G166" s="20">
        <f>SUM(G167)</f>
        <v>64</v>
      </c>
      <c r="H166" s="55">
        <f t="shared" si="16"/>
        <v>100</v>
      </c>
      <c r="I166" s="9"/>
      <c r="J166" s="9"/>
      <c r="K166" s="70"/>
    </row>
    <row r="167" spans="1:11" ht="29.25" x14ac:dyDescent="0.25">
      <c r="A167" s="11"/>
      <c r="B167" s="17" t="s">
        <v>10</v>
      </c>
      <c r="C167" s="19"/>
      <c r="D167" s="19"/>
      <c r="E167" s="19" t="s">
        <v>11</v>
      </c>
      <c r="F167" s="20">
        <v>64</v>
      </c>
      <c r="G167" s="50">
        <v>64</v>
      </c>
      <c r="H167" s="55">
        <f t="shared" si="16"/>
        <v>100</v>
      </c>
      <c r="I167" s="9"/>
      <c r="J167" s="9"/>
      <c r="K167" s="70"/>
    </row>
    <row r="168" spans="1:11" ht="29.25" x14ac:dyDescent="0.25">
      <c r="A168" s="11"/>
      <c r="B168" s="17" t="s">
        <v>21</v>
      </c>
      <c r="C168" s="19"/>
      <c r="D168" s="19"/>
      <c r="E168" s="19" t="s">
        <v>22</v>
      </c>
      <c r="F168" s="20">
        <f>SUM(F169)</f>
        <v>5.0999999999999996</v>
      </c>
      <c r="G168" s="56">
        <f>SUM(G169)</f>
        <v>5.0999999999999996</v>
      </c>
      <c r="H168" s="55">
        <f t="shared" si="16"/>
        <v>100</v>
      </c>
      <c r="I168" s="9"/>
      <c r="J168" s="9"/>
      <c r="K168" s="70"/>
    </row>
    <row r="169" spans="1:11" ht="43.5" x14ac:dyDescent="0.25">
      <c r="A169" s="11"/>
      <c r="B169" s="21" t="s">
        <v>34</v>
      </c>
      <c r="C169" s="19"/>
      <c r="D169" s="19"/>
      <c r="E169" s="19" t="s">
        <v>24</v>
      </c>
      <c r="F169" s="20">
        <v>5.0999999999999996</v>
      </c>
      <c r="G169" s="50">
        <v>5.0999999999999996</v>
      </c>
      <c r="H169" s="55">
        <f t="shared" si="16"/>
        <v>100</v>
      </c>
      <c r="I169" s="9"/>
      <c r="J169" s="9"/>
      <c r="K169" s="70"/>
    </row>
    <row r="170" spans="1:11" ht="43.5" x14ac:dyDescent="0.25">
      <c r="A170" s="11"/>
      <c r="B170" s="17" t="s">
        <v>396</v>
      </c>
      <c r="C170" s="19"/>
      <c r="D170" s="23" t="s">
        <v>402</v>
      </c>
      <c r="E170" s="19"/>
      <c r="F170" s="20">
        <f t="shared" ref="F170:G173" si="19">SUM(F171)</f>
        <v>56.3</v>
      </c>
      <c r="G170" s="56">
        <f t="shared" si="19"/>
        <v>56.3</v>
      </c>
      <c r="H170" s="55">
        <f t="shared" si="16"/>
        <v>100</v>
      </c>
      <c r="I170" s="9"/>
      <c r="J170" s="9"/>
      <c r="K170" s="70"/>
    </row>
    <row r="171" spans="1:11" ht="72" x14ac:dyDescent="0.25">
      <c r="A171" s="11"/>
      <c r="B171" s="17" t="s">
        <v>8</v>
      </c>
      <c r="C171" s="19"/>
      <c r="D171" s="19"/>
      <c r="E171" s="23" t="s">
        <v>9</v>
      </c>
      <c r="F171" s="20">
        <f t="shared" si="19"/>
        <v>56.3</v>
      </c>
      <c r="G171" s="20">
        <f t="shared" si="19"/>
        <v>56.3</v>
      </c>
      <c r="H171" s="55">
        <f t="shared" si="16"/>
        <v>100</v>
      </c>
      <c r="I171" s="9"/>
      <c r="J171" s="9"/>
      <c r="K171" s="70"/>
    </row>
    <row r="172" spans="1:11" ht="29.25" x14ac:dyDescent="0.25">
      <c r="A172" s="11"/>
      <c r="B172" s="17" t="s">
        <v>10</v>
      </c>
      <c r="C172" s="19"/>
      <c r="D172" s="23"/>
      <c r="E172" s="19" t="s">
        <v>11</v>
      </c>
      <c r="F172" s="20">
        <v>56.3</v>
      </c>
      <c r="G172" s="50">
        <v>56.3</v>
      </c>
      <c r="H172" s="55">
        <f t="shared" si="16"/>
        <v>100</v>
      </c>
      <c r="I172" s="9"/>
      <c r="J172" s="9"/>
      <c r="K172" s="70"/>
    </row>
    <row r="173" spans="1:11" ht="72" x14ac:dyDescent="0.25">
      <c r="A173" s="11"/>
      <c r="B173" s="17" t="s">
        <v>276</v>
      </c>
      <c r="C173" s="19"/>
      <c r="D173" s="19" t="s">
        <v>251</v>
      </c>
      <c r="E173" s="19"/>
      <c r="F173" s="20">
        <f t="shared" si="19"/>
        <v>19801.8</v>
      </c>
      <c r="G173" s="56">
        <f t="shared" si="19"/>
        <v>19714.5</v>
      </c>
      <c r="H173" s="55">
        <f t="shared" si="16"/>
        <v>99.559130988091994</v>
      </c>
      <c r="I173" s="9"/>
      <c r="J173" s="9"/>
      <c r="K173" s="70"/>
    </row>
    <row r="174" spans="1:11" ht="57.75" x14ac:dyDescent="0.25">
      <c r="A174" s="11"/>
      <c r="B174" s="17" t="s">
        <v>252</v>
      </c>
      <c r="C174" s="19"/>
      <c r="D174" s="19" t="s">
        <v>253</v>
      </c>
      <c r="E174" s="19"/>
      <c r="F174" s="20">
        <f>SUM(F175+F177)</f>
        <v>19801.8</v>
      </c>
      <c r="G174" s="20">
        <f>SUM(G175+G177)</f>
        <v>19714.5</v>
      </c>
      <c r="H174" s="55">
        <f t="shared" si="16"/>
        <v>99.559130988091994</v>
      </c>
      <c r="I174" s="9"/>
      <c r="J174" s="9"/>
      <c r="K174" s="70"/>
    </row>
    <row r="175" spans="1:11" ht="72" x14ac:dyDescent="0.25">
      <c r="A175" s="11"/>
      <c r="B175" s="17" t="s">
        <v>8</v>
      </c>
      <c r="C175" s="19"/>
      <c r="D175" s="19"/>
      <c r="E175" s="19" t="s">
        <v>9</v>
      </c>
      <c r="F175" s="20">
        <f>SUM(F176)</f>
        <v>18036</v>
      </c>
      <c r="G175" s="56">
        <f>SUM(G176)</f>
        <v>18009.2</v>
      </c>
      <c r="H175" s="55">
        <f t="shared" si="16"/>
        <v>99.851408294522074</v>
      </c>
      <c r="I175" s="9"/>
      <c r="J175" s="9"/>
      <c r="K175" s="70"/>
    </row>
    <row r="176" spans="1:11" ht="29.25" x14ac:dyDescent="0.25">
      <c r="A176" s="11"/>
      <c r="B176" s="17" t="s">
        <v>62</v>
      </c>
      <c r="C176" s="19"/>
      <c r="D176" s="19"/>
      <c r="E176" s="19" t="s">
        <v>63</v>
      </c>
      <c r="F176" s="20">
        <v>18036</v>
      </c>
      <c r="G176" s="50">
        <v>18009.2</v>
      </c>
      <c r="H176" s="55">
        <f t="shared" si="16"/>
        <v>99.851408294522074</v>
      </c>
      <c r="I176" s="9"/>
      <c r="J176" s="9"/>
      <c r="K176" s="70"/>
    </row>
    <row r="177" spans="1:11" ht="29.25" x14ac:dyDescent="0.25">
      <c r="A177" s="11"/>
      <c r="B177" s="17" t="s">
        <v>21</v>
      </c>
      <c r="C177" s="19"/>
      <c r="D177" s="19"/>
      <c r="E177" s="19" t="s">
        <v>22</v>
      </c>
      <c r="F177" s="20">
        <f>SUM(F178)</f>
        <v>1765.8</v>
      </c>
      <c r="G177" s="56">
        <f>SUM(G178)</f>
        <v>1705.3</v>
      </c>
      <c r="H177" s="55">
        <f t="shared" si="16"/>
        <v>96.573790916298563</v>
      </c>
      <c r="I177" s="9"/>
      <c r="J177" s="9"/>
      <c r="K177" s="70"/>
    </row>
    <row r="178" spans="1:11" ht="43.5" x14ac:dyDescent="0.25">
      <c r="A178" s="11"/>
      <c r="B178" s="25" t="s">
        <v>34</v>
      </c>
      <c r="C178" s="19"/>
      <c r="D178" s="19"/>
      <c r="E178" s="19" t="s">
        <v>24</v>
      </c>
      <c r="F178" s="20">
        <v>1765.8</v>
      </c>
      <c r="G178" s="50">
        <v>1705.3</v>
      </c>
      <c r="H178" s="55">
        <f t="shared" si="16"/>
        <v>96.573790916298563</v>
      </c>
      <c r="I178" s="9"/>
      <c r="J178" s="9"/>
      <c r="K178" s="70"/>
    </row>
    <row r="179" spans="1:11" ht="57.75" x14ac:dyDescent="0.25">
      <c r="A179" s="11"/>
      <c r="B179" s="32" t="s">
        <v>403</v>
      </c>
      <c r="C179" s="19"/>
      <c r="D179" s="19" t="s">
        <v>404</v>
      </c>
      <c r="E179" s="19"/>
      <c r="F179" s="20">
        <f>SUM(F180)</f>
        <v>325</v>
      </c>
      <c r="G179" s="56">
        <f>SUM(G180)</f>
        <v>310.60000000000002</v>
      </c>
      <c r="H179" s="55">
        <f t="shared" si="16"/>
        <v>95.569230769230771</v>
      </c>
      <c r="I179" s="9"/>
      <c r="J179" s="9"/>
      <c r="K179" s="70"/>
    </row>
    <row r="180" spans="1:11" ht="29.25" x14ac:dyDescent="0.25">
      <c r="A180" s="11"/>
      <c r="B180" s="17" t="s">
        <v>78</v>
      </c>
      <c r="C180" s="19"/>
      <c r="D180" s="19" t="s">
        <v>405</v>
      </c>
      <c r="E180" s="35"/>
      <c r="F180" s="20">
        <f>SUM(F183+F181)</f>
        <v>325</v>
      </c>
      <c r="G180" s="20">
        <f>SUM(G183+G181)</f>
        <v>310.60000000000002</v>
      </c>
      <c r="H180" s="55">
        <f t="shared" si="16"/>
        <v>95.569230769230771</v>
      </c>
      <c r="I180" s="9"/>
      <c r="J180" s="9"/>
      <c r="K180" s="70"/>
    </row>
    <row r="181" spans="1:11" ht="29.25" x14ac:dyDescent="0.25">
      <c r="A181" s="11"/>
      <c r="B181" s="17" t="s">
        <v>21</v>
      </c>
      <c r="C181" s="19"/>
      <c r="D181" s="23"/>
      <c r="E181" s="19" t="s">
        <v>22</v>
      </c>
      <c r="F181" s="20">
        <f>SUM(F182)</f>
        <v>30</v>
      </c>
      <c r="G181" s="56">
        <f>SUM(G182)</f>
        <v>16</v>
      </c>
      <c r="H181" s="55">
        <f t="shared" si="16"/>
        <v>53.333333333333336</v>
      </c>
      <c r="I181" s="9"/>
      <c r="J181" s="9"/>
      <c r="K181" s="70"/>
    </row>
    <row r="182" spans="1:11" ht="43.5" x14ac:dyDescent="0.25">
      <c r="A182" s="11"/>
      <c r="B182" s="17" t="s">
        <v>34</v>
      </c>
      <c r="C182" s="19"/>
      <c r="D182" s="19"/>
      <c r="E182" s="23" t="s">
        <v>24</v>
      </c>
      <c r="F182" s="20">
        <v>30</v>
      </c>
      <c r="G182" s="50">
        <v>16</v>
      </c>
      <c r="H182" s="55">
        <f t="shared" si="16"/>
        <v>53.333333333333336</v>
      </c>
      <c r="I182" s="9"/>
      <c r="J182" s="9"/>
      <c r="K182" s="70"/>
    </row>
    <row r="183" spans="1:11" ht="29.25" x14ac:dyDescent="0.25">
      <c r="A183" s="11"/>
      <c r="B183" s="17" t="s">
        <v>70</v>
      </c>
      <c r="C183" s="19"/>
      <c r="D183" s="19"/>
      <c r="E183" s="19" t="s">
        <v>71</v>
      </c>
      <c r="F183" s="20">
        <f>SUM(F184)</f>
        <v>295</v>
      </c>
      <c r="G183" s="56">
        <f>SUM(G184)</f>
        <v>294.60000000000002</v>
      </c>
      <c r="H183" s="55">
        <f t="shared" si="16"/>
        <v>99.864406779661024</v>
      </c>
      <c r="I183" s="9"/>
      <c r="J183" s="9"/>
      <c r="K183" s="70"/>
    </row>
    <row r="184" spans="1:11" x14ac:dyDescent="0.25">
      <c r="A184" s="11"/>
      <c r="B184" s="17" t="s">
        <v>79</v>
      </c>
      <c r="C184" s="22"/>
      <c r="D184" s="19"/>
      <c r="E184" s="19" t="s">
        <v>80</v>
      </c>
      <c r="F184" s="20">
        <v>295</v>
      </c>
      <c r="G184" s="50">
        <v>294.60000000000002</v>
      </c>
      <c r="H184" s="55">
        <f t="shared" si="16"/>
        <v>99.864406779661024</v>
      </c>
      <c r="I184" s="9"/>
      <c r="J184" s="9"/>
      <c r="K184" s="70"/>
    </row>
    <row r="185" spans="1:11" x14ac:dyDescent="0.25">
      <c r="A185" s="11"/>
      <c r="B185" s="25" t="s">
        <v>39</v>
      </c>
      <c r="C185" s="36"/>
      <c r="D185" s="26" t="s">
        <v>40</v>
      </c>
      <c r="E185" s="26"/>
      <c r="F185" s="34">
        <f>SUM(F186+F192+F197+F200+F203)</f>
        <v>4007</v>
      </c>
      <c r="G185" s="16">
        <f>SUM(G186+G192+G197+G200+G203)</f>
        <v>3594.1</v>
      </c>
      <c r="H185" s="55">
        <f t="shared" si="16"/>
        <v>89.695532817569259</v>
      </c>
      <c r="I185" s="9"/>
      <c r="J185" s="9"/>
      <c r="K185" s="70"/>
    </row>
    <row r="186" spans="1:11" ht="29.25" x14ac:dyDescent="0.25">
      <c r="A186" s="11"/>
      <c r="B186" s="32" t="s">
        <v>64</v>
      </c>
      <c r="C186" s="19"/>
      <c r="D186" s="24" t="s">
        <v>65</v>
      </c>
      <c r="E186" s="19"/>
      <c r="F186" s="20">
        <f>SUM(F189+F187)</f>
        <v>2213.8000000000002</v>
      </c>
      <c r="G186" s="56">
        <f>SUM(G189+G187)</f>
        <v>2119.6999999999998</v>
      </c>
      <c r="H186" s="55">
        <f t="shared" si="16"/>
        <v>95.749390188815596</v>
      </c>
      <c r="I186" s="9"/>
      <c r="J186" s="9"/>
      <c r="K186" s="70"/>
    </row>
    <row r="187" spans="1:11" ht="29.25" x14ac:dyDescent="0.25">
      <c r="A187" s="11"/>
      <c r="B187" s="17" t="s">
        <v>21</v>
      </c>
      <c r="C187" s="19"/>
      <c r="D187" s="19"/>
      <c r="E187" s="23" t="s">
        <v>22</v>
      </c>
      <c r="F187" s="20">
        <f>SUM(F188)</f>
        <v>20</v>
      </c>
      <c r="G187" s="20">
        <f>SUM(G188)</f>
        <v>18.7</v>
      </c>
      <c r="H187" s="55">
        <f t="shared" si="16"/>
        <v>93.5</v>
      </c>
      <c r="I187" s="9"/>
      <c r="J187" s="9"/>
      <c r="K187" s="70"/>
    </row>
    <row r="188" spans="1:11" ht="43.5" x14ac:dyDescent="0.25">
      <c r="A188" s="11"/>
      <c r="B188" s="17" t="s">
        <v>34</v>
      </c>
      <c r="C188" s="19"/>
      <c r="D188" s="23"/>
      <c r="E188" s="19" t="s">
        <v>24</v>
      </c>
      <c r="F188" s="20">
        <v>20</v>
      </c>
      <c r="G188" s="50">
        <v>18.7</v>
      </c>
      <c r="H188" s="55">
        <f t="shared" si="16"/>
        <v>93.5</v>
      </c>
      <c r="I188" s="9"/>
      <c r="J188" s="9"/>
      <c r="K188" s="70"/>
    </row>
    <row r="189" spans="1:11" x14ac:dyDescent="0.25">
      <c r="A189" s="11"/>
      <c r="B189" s="17" t="s">
        <v>25</v>
      </c>
      <c r="C189" s="19"/>
      <c r="D189" s="24"/>
      <c r="E189" s="19" t="s">
        <v>26</v>
      </c>
      <c r="F189" s="20">
        <f>SUM(F191+F190)</f>
        <v>2193.8000000000002</v>
      </c>
      <c r="G189" s="56">
        <f>SUM(G191+G190)</f>
        <v>2101</v>
      </c>
      <c r="H189" s="55">
        <f t="shared" si="16"/>
        <v>95.769896982404958</v>
      </c>
      <c r="I189" s="9"/>
      <c r="J189" s="9"/>
      <c r="K189" s="70"/>
    </row>
    <row r="190" spans="1:11" x14ac:dyDescent="0.25">
      <c r="A190" s="11"/>
      <c r="B190" s="17" t="s">
        <v>114</v>
      </c>
      <c r="C190" s="19"/>
      <c r="D190" s="24"/>
      <c r="E190" s="19" t="s">
        <v>66</v>
      </c>
      <c r="F190" s="20">
        <v>443.8</v>
      </c>
      <c r="G190" s="50">
        <v>443.5</v>
      </c>
      <c r="H190" s="55">
        <f t="shared" si="16"/>
        <v>99.932401982875163</v>
      </c>
      <c r="I190" s="9"/>
      <c r="J190" s="9"/>
      <c r="K190" s="70"/>
    </row>
    <row r="191" spans="1:11" x14ac:dyDescent="0.25">
      <c r="A191" s="11"/>
      <c r="B191" s="17" t="s">
        <v>27</v>
      </c>
      <c r="C191" s="19"/>
      <c r="D191" s="24"/>
      <c r="E191" s="19" t="s">
        <v>28</v>
      </c>
      <c r="F191" s="20">
        <v>1750</v>
      </c>
      <c r="G191" s="50">
        <v>1657.5</v>
      </c>
      <c r="H191" s="55">
        <f t="shared" si="16"/>
        <v>94.714285714285722</v>
      </c>
      <c r="I191" s="9"/>
      <c r="J191" s="9"/>
      <c r="K191" s="70"/>
    </row>
    <row r="192" spans="1:11" ht="29.25" x14ac:dyDescent="0.25">
      <c r="A192" s="11"/>
      <c r="B192" s="17" t="s">
        <v>342</v>
      </c>
      <c r="C192" s="15"/>
      <c r="D192" s="19" t="s">
        <v>67</v>
      </c>
      <c r="E192" s="37"/>
      <c r="F192" s="16">
        <f>SUM(F193+F195)</f>
        <v>515.6</v>
      </c>
      <c r="G192" s="16">
        <f>SUM(G193+G195)</f>
        <v>345.6</v>
      </c>
      <c r="H192" s="55">
        <f t="shared" si="16"/>
        <v>67.028704422032575</v>
      </c>
      <c r="I192" s="9"/>
      <c r="J192" s="9"/>
      <c r="K192" s="70"/>
    </row>
    <row r="193" spans="1:11" ht="29.25" x14ac:dyDescent="0.25">
      <c r="A193" s="11"/>
      <c r="B193" s="21" t="s">
        <v>21</v>
      </c>
      <c r="C193" s="19"/>
      <c r="D193" s="19"/>
      <c r="E193" s="19" t="s">
        <v>22</v>
      </c>
      <c r="F193" s="20">
        <f>SUM(F194)</f>
        <v>409.2</v>
      </c>
      <c r="G193" s="56">
        <f>SUM(G194)</f>
        <v>239.3</v>
      </c>
      <c r="H193" s="55">
        <f t="shared" si="16"/>
        <v>58.479960899315742</v>
      </c>
      <c r="I193" s="9"/>
      <c r="J193" s="9"/>
      <c r="K193" s="70"/>
    </row>
    <row r="194" spans="1:11" ht="43.5" x14ac:dyDescent="0.25">
      <c r="A194" s="11"/>
      <c r="B194" s="17" t="s">
        <v>34</v>
      </c>
      <c r="C194" s="19"/>
      <c r="D194" s="19"/>
      <c r="E194" s="19" t="s">
        <v>24</v>
      </c>
      <c r="F194" s="20">
        <v>409.2</v>
      </c>
      <c r="G194" s="50">
        <v>239.3</v>
      </c>
      <c r="H194" s="55">
        <f t="shared" si="16"/>
        <v>58.479960899315742</v>
      </c>
      <c r="I194" s="9"/>
      <c r="J194" s="9"/>
      <c r="K194" s="70"/>
    </row>
    <row r="195" spans="1:11" x14ac:dyDescent="0.25">
      <c r="A195" s="11"/>
      <c r="B195" s="17" t="s">
        <v>25</v>
      </c>
      <c r="C195" s="19"/>
      <c r="D195" s="19"/>
      <c r="E195" s="19" t="s">
        <v>26</v>
      </c>
      <c r="F195" s="20">
        <f>SUM(F196)</f>
        <v>106.4</v>
      </c>
      <c r="G195" s="56">
        <f>SUM(G196)</f>
        <v>106.3</v>
      </c>
      <c r="H195" s="55">
        <f t="shared" si="16"/>
        <v>99.906015037593974</v>
      </c>
      <c r="I195" s="9"/>
      <c r="J195" s="9"/>
      <c r="K195" s="70"/>
    </row>
    <row r="196" spans="1:11" x14ac:dyDescent="0.25">
      <c r="A196" s="11"/>
      <c r="B196" s="17" t="s">
        <v>27</v>
      </c>
      <c r="C196" s="19"/>
      <c r="D196" s="19"/>
      <c r="E196" s="19" t="s">
        <v>28</v>
      </c>
      <c r="F196" s="20">
        <v>106.4</v>
      </c>
      <c r="G196" s="50">
        <v>106.3</v>
      </c>
      <c r="H196" s="55">
        <f t="shared" si="16"/>
        <v>99.906015037593974</v>
      </c>
      <c r="I196" s="9"/>
      <c r="J196" s="9"/>
      <c r="K196" s="70"/>
    </row>
    <row r="197" spans="1:11" ht="29.25" x14ac:dyDescent="0.25">
      <c r="A197" s="11"/>
      <c r="B197" s="21" t="s">
        <v>68</v>
      </c>
      <c r="C197" s="19"/>
      <c r="D197" s="19" t="s">
        <v>69</v>
      </c>
      <c r="E197" s="37"/>
      <c r="F197" s="16">
        <f t="shared" ref="F197:G210" si="20">SUM(F198)</f>
        <v>492.6</v>
      </c>
      <c r="G197" s="16">
        <f t="shared" si="20"/>
        <v>486.5</v>
      </c>
      <c r="H197" s="55">
        <f t="shared" si="16"/>
        <v>98.76167275680065</v>
      </c>
      <c r="I197" s="9"/>
      <c r="J197" s="9"/>
      <c r="K197" s="70"/>
    </row>
    <row r="198" spans="1:11" ht="29.25" x14ac:dyDescent="0.25">
      <c r="A198" s="11"/>
      <c r="B198" s="17" t="s">
        <v>70</v>
      </c>
      <c r="C198" s="19"/>
      <c r="D198" s="19"/>
      <c r="E198" s="38" t="s">
        <v>71</v>
      </c>
      <c r="F198" s="20">
        <f t="shared" si="20"/>
        <v>492.6</v>
      </c>
      <c r="G198" s="56">
        <f t="shared" si="20"/>
        <v>486.5</v>
      </c>
      <c r="H198" s="55">
        <f t="shared" si="16"/>
        <v>98.76167275680065</v>
      </c>
      <c r="I198" s="9"/>
      <c r="J198" s="9"/>
      <c r="K198" s="70"/>
    </row>
    <row r="199" spans="1:11" ht="29.25" x14ac:dyDescent="0.25">
      <c r="A199" s="11"/>
      <c r="B199" s="17" t="s">
        <v>72</v>
      </c>
      <c r="C199" s="19"/>
      <c r="D199" s="19"/>
      <c r="E199" s="38" t="s">
        <v>73</v>
      </c>
      <c r="F199" s="20">
        <v>492.6</v>
      </c>
      <c r="G199" s="50">
        <v>486.5</v>
      </c>
      <c r="H199" s="55">
        <f t="shared" si="16"/>
        <v>98.76167275680065</v>
      </c>
      <c r="I199" s="9"/>
      <c r="J199" s="9"/>
      <c r="K199" s="70"/>
    </row>
    <row r="200" spans="1:11" ht="29.25" x14ac:dyDescent="0.25">
      <c r="A200" s="11"/>
      <c r="B200" s="21" t="s">
        <v>74</v>
      </c>
      <c r="C200" s="39"/>
      <c r="D200" s="19" t="s">
        <v>75</v>
      </c>
      <c r="E200" s="28"/>
      <c r="F200" s="20">
        <f t="shared" si="20"/>
        <v>700</v>
      </c>
      <c r="G200" s="56">
        <f t="shared" si="20"/>
        <v>591.9</v>
      </c>
      <c r="H200" s="55">
        <f t="shared" si="16"/>
        <v>84.55714285714285</v>
      </c>
      <c r="I200" s="9"/>
      <c r="J200" s="9"/>
      <c r="K200" s="70"/>
    </row>
    <row r="201" spans="1:11" ht="29.25" x14ac:dyDescent="0.25">
      <c r="A201" s="11"/>
      <c r="B201" s="17" t="s">
        <v>21</v>
      </c>
      <c r="C201" s="33"/>
      <c r="D201" s="19"/>
      <c r="E201" s="22" t="s">
        <v>22</v>
      </c>
      <c r="F201" s="20">
        <f t="shared" si="20"/>
        <v>700</v>
      </c>
      <c r="G201" s="20">
        <f t="shared" si="20"/>
        <v>591.9</v>
      </c>
      <c r="H201" s="55">
        <f t="shared" si="16"/>
        <v>84.55714285714285</v>
      </c>
      <c r="I201" s="9"/>
      <c r="J201" s="9"/>
      <c r="K201" s="70"/>
    </row>
    <row r="202" spans="1:11" ht="43.5" x14ac:dyDescent="0.25">
      <c r="A202" s="11"/>
      <c r="B202" s="17" t="s">
        <v>23</v>
      </c>
      <c r="C202" s="19"/>
      <c r="D202" s="19"/>
      <c r="E202" s="19" t="s">
        <v>24</v>
      </c>
      <c r="F202" s="20">
        <v>700</v>
      </c>
      <c r="G202" s="50">
        <v>591.9</v>
      </c>
      <c r="H202" s="55">
        <f t="shared" si="16"/>
        <v>84.55714285714285</v>
      </c>
      <c r="I202" s="9"/>
      <c r="J202" s="9"/>
      <c r="K202" s="70"/>
    </row>
    <row r="203" spans="1:11" ht="29.25" x14ac:dyDescent="0.25">
      <c r="A203" s="11"/>
      <c r="B203" s="25" t="s">
        <v>76</v>
      </c>
      <c r="C203" s="19"/>
      <c r="D203" s="19" t="s">
        <v>77</v>
      </c>
      <c r="E203" s="19"/>
      <c r="F203" s="20">
        <f t="shared" si="20"/>
        <v>85</v>
      </c>
      <c r="G203" s="56">
        <f t="shared" si="20"/>
        <v>50.4</v>
      </c>
      <c r="H203" s="55">
        <f t="shared" si="16"/>
        <v>59.294117647058819</v>
      </c>
      <c r="I203" s="9"/>
      <c r="J203" s="9"/>
      <c r="K203" s="70"/>
    </row>
    <row r="204" spans="1:11" ht="29.25" x14ac:dyDescent="0.25">
      <c r="A204" s="11"/>
      <c r="B204" s="17" t="s">
        <v>21</v>
      </c>
      <c r="C204" s="19"/>
      <c r="D204" s="19"/>
      <c r="E204" s="19" t="s">
        <v>22</v>
      </c>
      <c r="F204" s="20">
        <f t="shared" si="20"/>
        <v>85</v>
      </c>
      <c r="G204" s="20">
        <f t="shared" si="20"/>
        <v>50.4</v>
      </c>
      <c r="H204" s="55">
        <f t="shared" si="16"/>
        <v>59.294117647058819</v>
      </c>
      <c r="I204" s="9"/>
      <c r="J204" s="9"/>
      <c r="K204" s="70"/>
    </row>
    <row r="205" spans="1:11" ht="43.5" x14ac:dyDescent="0.25">
      <c r="A205" s="11"/>
      <c r="B205" s="17" t="s">
        <v>23</v>
      </c>
      <c r="C205" s="19"/>
      <c r="D205" s="19"/>
      <c r="E205" s="19" t="s">
        <v>24</v>
      </c>
      <c r="F205" s="20">
        <v>85</v>
      </c>
      <c r="G205" s="50">
        <v>50.4</v>
      </c>
      <c r="H205" s="55">
        <f t="shared" si="16"/>
        <v>59.294117647058819</v>
      </c>
      <c r="I205" s="9"/>
      <c r="J205" s="9"/>
      <c r="K205" s="70"/>
    </row>
    <row r="206" spans="1:11" ht="29.25" x14ac:dyDescent="0.25">
      <c r="A206" s="11"/>
      <c r="B206" s="25" t="s">
        <v>81</v>
      </c>
      <c r="C206" s="18" t="s">
        <v>82</v>
      </c>
      <c r="D206" s="15"/>
      <c r="E206" s="40"/>
      <c r="F206" s="16">
        <f t="shared" si="20"/>
        <v>3027</v>
      </c>
      <c r="G206" s="16">
        <f t="shared" si="20"/>
        <v>167.5</v>
      </c>
      <c r="H206" s="55">
        <f t="shared" si="16"/>
        <v>5.533531549388834</v>
      </c>
      <c r="I206" s="9"/>
      <c r="J206" s="9"/>
      <c r="K206" s="70"/>
    </row>
    <row r="207" spans="1:11" ht="43.5" x14ac:dyDescent="0.25">
      <c r="A207" s="11"/>
      <c r="B207" s="29" t="s">
        <v>324</v>
      </c>
      <c r="C207" s="19" t="s">
        <v>325</v>
      </c>
      <c r="D207" s="19"/>
      <c r="E207" s="33"/>
      <c r="F207" s="20">
        <f t="shared" si="20"/>
        <v>3027</v>
      </c>
      <c r="G207" s="56">
        <f t="shared" si="20"/>
        <v>167.5</v>
      </c>
      <c r="H207" s="55">
        <f t="shared" si="16"/>
        <v>5.533531549388834</v>
      </c>
      <c r="I207" s="9"/>
      <c r="J207" s="9"/>
      <c r="K207" s="70"/>
    </row>
    <row r="208" spans="1:11" ht="43.5" x14ac:dyDescent="0.25">
      <c r="A208" s="11"/>
      <c r="B208" s="17" t="s">
        <v>83</v>
      </c>
      <c r="C208" s="22"/>
      <c r="D208" s="19" t="s">
        <v>84</v>
      </c>
      <c r="E208" s="33"/>
      <c r="F208" s="20">
        <f t="shared" si="20"/>
        <v>3027</v>
      </c>
      <c r="G208" s="20">
        <f t="shared" si="20"/>
        <v>167.5</v>
      </c>
      <c r="H208" s="55">
        <f t="shared" si="16"/>
        <v>5.533531549388834</v>
      </c>
      <c r="I208" s="9"/>
      <c r="J208" s="9"/>
      <c r="K208" s="70"/>
    </row>
    <row r="209" spans="1:11" ht="43.5" x14ac:dyDescent="0.25">
      <c r="A209" s="11"/>
      <c r="B209" s="29" t="s">
        <v>41</v>
      </c>
      <c r="C209" s="22"/>
      <c r="D209" s="19" t="s">
        <v>85</v>
      </c>
      <c r="E209" s="33"/>
      <c r="F209" s="20">
        <f t="shared" si="20"/>
        <v>3027</v>
      </c>
      <c r="G209" s="56">
        <f t="shared" si="20"/>
        <v>167.5</v>
      </c>
      <c r="H209" s="55">
        <f t="shared" si="16"/>
        <v>5.533531549388834</v>
      </c>
      <c r="I209" s="9"/>
      <c r="J209" s="9"/>
      <c r="K209" s="70"/>
    </row>
    <row r="210" spans="1:11" ht="29.25" x14ac:dyDescent="0.25">
      <c r="A210" s="11"/>
      <c r="B210" s="17" t="s">
        <v>21</v>
      </c>
      <c r="C210" s="22"/>
      <c r="D210" s="19"/>
      <c r="E210" s="33" t="s">
        <v>22</v>
      </c>
      <c r="F210" s="20">
        <f t="shared" si="20"/>
        <v>3027</v>
      </c>
      <c r="G210" s="20">
        <f t="shared" si="20"/>
        <v>167.5</v>
      </c>
      <c r="H210" s="55">
        <f t="shared" ref="H210:H273" si="21">SUM(G210/F210*100)</f>
        <v>5.533531549388834</v>
      </c>
      <c r="I210" s="9"/>
      <c r="J210" s="9"/>
      <c r="K210" s="70"/>
    </row>
    <row r="211" spans="1:11" ht="43.5" x14ac:dyDescent="0.25">
      <c r="A211" s="11"/>
      <c r="B211" s="17" t="s">
        <v>34</v>
      </c>
      <c r="C211" s="19"/>
      <c r="D211" s="19"/>
      <c r="E211" s="33" t="s">
        <v>24</v>
      </c>
      <c r="F211" s="20">
        <v>3027</v>
      </c>
      <c r="G211" s="50">
        <v>167.5</v>
      </c>
      <c r="H211" s="55">
        <f t="shared" si="21"/>
        <v>5.533531549388834</v>
      </c>
      <c r="I211" s="9"/>
      <c r="J211" s="9"/>
      <c r="K211" s="70"/>
    </row>
    <row r="212" spans="1:11" x14ac:dyDescent="0.25">
      <c r="A212" s="11"/>
      <c r="B212" s="21" t="s">
        <v>86</v>
      </c>
      <c r="C212" s="24" t="s">
        <v>87</v>
      </c>
      <c r="D212" s="24"/>
      <c r="E212" s="33"/>
      <c r="F212" s="20">
        <f>SUM(F240+F218+F213)</f>
        <v>133499.90000000002</v>
      </c>
      <c r="G212" s="56">
        <f>SUM(G240+G218+G213)</f>
        <v>132633.29999999999</v>
      </c>
      <c r="H212" s="55">
        <f t="shared" si="21"/>
        <v>99.350860936974456</v>
      </c>
      <c r="I212" s="9"/>
      <c r="J212" s="9"/>
      <c r="K212" s="70"/>
    </row>
    <row r="213" spans="1:11" x14ac:dyDescent="0.25">
      <c r="A213" s="11"/>
      <c r="B213" s="17" t="s">
        <v>451</v>
      </c>
      <c r="C213" s="19" t="s">
        <v>452</v>
      </c>
      <c r="D213" s="19"/>
      <c r="E213" s="39"/>
      <c r="F213" s="20">
        <f t="shared" ref="F213:G218" si="22">SUM(F214)</f>
        <v>1423.7</v>
      </c>
      <c r="G213" s="20">
        <f t="shared" si="22"/>
        <v>1059</v>
      </c>
      <c r="H213" s="55">
        <f t="shared" si="21"/>
        <v>74.383648240500094</v>
      </c>
      <c r="I213" s="9"/>
      <c r="J213" s="9"/>
      <c r="K213" s="70"/>
    </row>
    <row r="214" spans="1:11" x14ac:dyDescent="0.25">
      <c r="A214" s="11"/>
      <c r="B214" s="25" t="s">
        <v>39</v>
      </c>
      <c r="C214" s="19"/>
      <c r="D214" s="19" t="s">
        <v>40</v>
      </c>
      <c r="E214" s="39"/>
      <c r="F214" s="20">
        <f t="shared" si="22"/>
        <v>1423.7</v>
      </c>
      <c r="G214" s="56">
        <f t="shared" si="22"/>
        <v>1059</v>
      </c>
      <c r="H214" s="55">
        <f t="shared" si="21"/>
        <v>74.383648240500094</v>
      </c>
      <c r="I214" s="9"/>
      <c r="J214" s="9"/>
      <c r="K214" s="70"/>
    </row>
    <row r="215" spans="1:11" ht="57.75" x14ac:dyDescent="0.25">
      <c r="A215" s="11"/>
      <c r="B215" s="21" t="s">
        <v>453</v>
      </c>
      <c r="C215" s="26"/>
      <c r="D215" s="26" t="s">
        <v>454</v>
      </c>
      <c r="E215" s="41"/>
      <c r="F215" s="20">
        <f t="shared" si="22"/>
        <v>1423.7</v>
      </c>
      <c r="G215" s="20">
        <f t="shared" si="22"/>
        <v>1059</v>
      </c>
      <c r="H215" s="55">
        <f t="shared" si="21"/>
        <v>74.383648240500094</v>
      </c>
      <c r="I215" s="9"/>
      <c r="J215" s="9"/>
      <c r="K215" s="70"/>
    </row>
    <row r="216" spans="1:11" ht="29.25" x14ac:dyDescent="0.25">
      <c r="A216" s="11"/>
      <c r="B216" s="17" t="s">
        <v>21</v>
      </c>
      <c r="C216" s="22"/>
      <c r="D216" s="19"/>
      <c r="E216" s="33" t="s">
        <v>22</v>
      </c>
      <c r="F216" s="20">
        <f t="shared" si="22"/>
        <v>1423.7</v>
      </c>
      <c r="G216" s="56">
        <f t="shared" si="22"/>
        <v>1059</v>
      </c>
      <c r="H216" s="55">
        <f t="shared" si="21"/>
        <v>74.383648240500094</v>
      </c>
      <c r="I216" s="9"/>
      <c r="J216" s="9"/>
      <c r="K216" s="70"/>
    </row>
    <row r="217" spans="1:11" ht="43.5" x14ac:dyDescent="0.25">
      <c r="A217" s="11"/>
      <c r="B217" s="17" t="s">
        <v>34</v>
      </c>
      <c r="C217" s="19"/>
      <c r="D217" s="19"/>
      <c r="E217" s="33" t="s">
        <v>24</v>
      </c>
      <c r="F217" s="20">
        <v>1423.7</v>
      </c>
      <c r="G217" s="50">
        <v>1059</v>
      </c>
      <c r="H217" s="55">
        <f t="shared" si="21"/>
        <v>74.383648240500094</v>
      </c>
      <c r="I217" s="9"/>
      <c r="J217" s="9"/>
      <c r="K217" s="70"/>
    </row>
    <row r="218" spans="1:11" x14ac:dyDescent="0.25">
      <c r="A218" s="11"/>
      <c r="B218" s="17" t="s">
        <v>91</v>
      </c>
      <c r="C218" s="19" t="s">
        <v>92</v>
      </c>
      <c r="D218" s="19"/>
      <c r="E218" s="33"/>
      <c r="F218" s="20">
        <f t="shared" si="22"/>
        <v>131026.2</v>
      </c>
      <c r="G218" s="56">
        <f t="shared" si="22"/>
        <v>130543.7</v>
      </c>
      <c r="H218" s="55">
        <f t="shared" si="21"/>
        <v>99.631753038705241</v>
      </c>
      <c r="I218" s="9"/>
      <c r="J218" s="9"/>
      <c r="K218" s="70"/>
    </row>
    <row r="219" spans="1:11" ht="100.5" x14ac:dyDescent="0.25">
      <c r="A219" s="11"/>
      <c r="B219" s="29" t="s">
        <v>270</v>
      </c>
      <c r="C219" s="18"/>
      <c r="D219" s="15" t="s">
        <v>88</v>
      </c>
      <c r="E219" s="40"/>
      <c r="F219" s="34">
        <f>SUM(F220+F236)</f>
        <v>131026.2</v>
      </c>
      <c r="G219" s="20">
        <f>SUM(G220+G236)</f>
        <v>130543.7</v>
      </c>
      <c r="H219" s="55">
        <f t="shared" si="21"/>
        <v>99.631753038705241</v>
      </c>
      <c r="I219" s="9"/>
      <c r="J219" s="9"/>
      <c r="K219" s="70"/>
    </row>
    <row r="220" spans="1:11" ht="43.5" x14ac:dyDescent="0.25">
      <c r="A220" s="11"/>
      <c r="B220" s="17" t="s">
        <v>326</v>
      </c>
      <c r="C220" s="28"/>
      <c r="D220" s="24" t="s">
        <v>93</v>
      </c>
      <c r="E220" s="41"/>
      <c r="F220" s="31">
        <f>SUM(F221+F233+F224+F227+F230)</f>
        <v>129194.3</v>
      </c>
      <c r="G220" s="56">
        <f>SUM(G221+G233+G224+G227+G230)</f>
        <v>129174.3</v>
      </c>
      <c r="H220" s="55">
        <f t="shared" si="21"/>
        <v>99.984519440873171</v>
      </c>
      <c r="I220" s="9"/>
      <c r="J220" s="9"/>
      <c r="K220" s="70"/>
    </row>
    <row r="221" spans="1:11" ht="29.25" x14ac:dyDescent="0.25">
      <c r="A221" s="11"/>
      <c r="B221" s="17" t="s">
        <v>94</v>
      </c>
      <c r="C221" s="19"/>
      <c r="D221" s="19" t="s">
        <v>95</v>
      </c>
      <c r="E221" s="19"/>
      <c r="F221" s="31">
        <f t="shared" ref="F221:G238" si="23">SUM(F222)</f>
        <v>23841.4</v>
      </c>
      <c r="G221" s="20">
        <f t="shared" si="23"/>
        <v>23823</v>
      </c>
      <c r="H221" s="55">
        <f t="shared" si="21"/>
        <v>99.922823324133645</v>
      </c>
      <c r="I221" s="9"/>
      <c r="J221" s="9"/>
      <c r="K221" s="70"/>
    </row>
    <row r="222" spans="1:11" ht="29.25" x14ac:dyDescent="0.25">
      <c r="A222" s="11"/>
      <c r="B222" s="17" t="s">
        <v>21</v>
      </c>
      <c r="C222" s="19"/>
      <c r="D222" s="19"/>
      <c r="E222" s="15" t="s">
        <v>22</v>
      </c>
      <c r="F222" s="31">
        <f t="shared" si="23"/>
        <v>23841.4</v>
      </c>
      <c r="G222" s="31">
        <f t="shared" si="23"/>
        <v>23823</v>
      </c>
      <c r="H222" s="55">
        <f t="shared" si="21"/>
        <v>99.922823324133645</v>
      </c>
      <c r="I222" s="9"/>
      <c r="J222" s="9"/>
      <c r="K222" s="70"/>
    </row>
    <row r="223" spans="1:11" ht="43.5" x14ac:dyDescent="0.25">
      <c r="A223" s="11"/>
      <c r="B223" s="17" t="s">
        <v>34</v>
      </c>
      <c r="C223" s="19"/>
      <c r="D223" s="19"/>
      <c r="E223" s="19" t="s">
        <v>24</v>
      </c>
      <c r="F223" s="20">
        <v>23841.4</v>
      </c>
      <c r="G223" s="50">
        <v>23823</v>
      </c>
      <c r="H223" s="55">
        <f t="shared" si="21"/>
        <v>99.922823324133645</v>
      </c>
      <c r="I223" s="9"/>
      <c r="J223" s="9"/>
      <c r="K223" s="70"/>
    </row>
    <row r="224" spans="1:11" ht="129" x14ac:dyDescent="0.25">
      <c r="A224" s="11"/>
      <c r="B224" s="42" t="s">
        <v>455</v>
      </c>
      <c r="C224" s="19"/>
      <c r="D224" s="19" t="s">
        <v>343</v>
      </c>
      <c r="E224" s="19"/>
      <c r="F224" s="20">
        <f t="shared" si="23"/>
        <v>5241.8</v>
      </c>
      <c r="G224" s="56">
        <f t="shared" si="23"/>
        <v>5241.8</v>
      </c>
      <c r="H224" s="55">
        <f t="shared" si="21"/>
        <v>100</v>
      </c>
      <c r="I224" s="9"/>
      <c r="J224" s="9"/>
      <c r="K224" s="70"/>
    </row>
    <row r="225" spans="1:11" ht="29.25" x14ac:dyDescent="0.25">
      <c r="A225" s="11"/>
      <c r="B225" s="17" t="s">
        <v>21</v>
      </c>
      <c r="C225" s="19"/>
      <c r="D225" s="19"/>
      <c r="E225" s="19" t="s">
        <v>22</v>
      </c>
      <c r="F225" s="20">
        <f t="shared" si="23"/>
        <v>5241.8</v>
      </c>
      <c r="G225" s="20">
        <f t="shared" si="23"/>
        <v>5241.8</v>
      </c>
      <c r="H225" s="55">
        <f t="shared" si="21"/>
        <v>100</v>
      </c>
      <c r="I225" s="9"/>
      <c r="J225" s="9"/>
      <c r="K225" s="70"/>
    </row>
    <row r="226" spans="1:11" ht="43.5" x14ac:dyDescent="0.25">
      <c r="A226" s="11"/>
      <c r="B226" s="17" t="s">
        <v>34</v>
      </c>
      <c r="C226" s="19"/>
      <c r="D226" s="19"/>
      <c r="E226" s="19" t="s">
        <v>24</v>
      </c>
      <c r="F226" s="16">
        <v>5241.8</v>
      </c>
      <c r="G226" s="50">
        <v>5241.8</v>
      </c>
      <c r="H226" s="55">
        <f t="shared" si="21"/>
        <v>100</v>
      </c>
      <c r="I226" s="9"/>
      <c r="J226" s="9"/>
      <c r="K226" s="70"/>
    </row>
    <row r="227" spans="1:11" ht="114.75" x14ac:dyDescent="0.25">
      <c r="A227" s="11"/>
      <c r="B227" s="42" t="s">
        <v>456</v>
      </c>
      <c r="C227" s="19"/>
      <c r="D227" s="19" t="s">
        <v>344</v>
      </c>
      <c r="E227" s="19"/>
      <c r="F227" s="20">
        <f t="shared" si="23"/>
        <v>5476</v>
      </c>
      <c r="G227" s="56">
        <f t="shared" si="23"/>
        <v>5475</v>
      </c>
      <c r="H227" s="55">
        <f t="shared" si="21"/>
        <v>99.981738495252003</v>
      </c>
      <c r="I227" s="9"/>
      <c r="J227" s="9"/>
      <c r="K227" s="70"/>
    </row>
    <row r="228" spans="1:11" ht="29.25" x14ac:dyDescent="0.25">
      <c r="A228" s="11"/>
      <c r="B228" s="17" t="s">
        <v>21</v>
      </c>
      <c r="C228" s="19"/>
      <c r="D228" s="19"/>
      <c r="E228" s="19" t="s">
        <v>22</v>
      </c>
      <c r="F228" s="20">
        <f t="shared" si="23"/>
        <v>5476</v>
      </c>
      <c r="G228" s="20">
        <f t="shared" si="23"/>
        <v>5475</v>
      </c>
      <c r="H228" s="55">
        <f t="shared" si="21"/>
        <v>99.981738495252003</v>
      </c>
      <c r="I228" s="9"/>
      <c r="J228" s="9"/>
      <c r="K228" s="70"/>
    </row>
    <row r="229" spans="1:11" ht="43.5" x14ac:dyDescent="0.25">
      <c r="A229" s="11"/>
      <c r="B229" s="17" t="s">
        <v>34</v>
      </c>
      <c r="C229" s="19"/>
      <c r="D229" s="19"/>
      <c r="E229" s="19" t="s">
        <v>24</v>
      </c>
      <c r="F229" s="16">
        <v>5476</v>
      </c>
      <c r="G229" s="50">
        <v>5475</v>
      </c>
      <c r="H229" s="55">
        <f t="shared" si="21"/>
        <v>99.981738495252003</v>
      </c>
      <c r="I229" s="9"/>
      <c r="J229" s="9"/>
      <c r="K229" s="70"/>
    </row>
    <row r="230" spans="1:11" ht="143.25" x14ac:dyDescent="0.25">
      <c r="A230" s="11"/>
      <c r="B230" s="42" t="s">
        <v>457</v>
      </c>
      <c r="C230" s="19"/>
      <c r="D230" s="19" t="s">
        <v>406</v>
      </c>
      <c r="E230" s="19"/>
      <c r="F230" s="20">
        <f t="shared" si="23"/>
        <v>13384.6</v>
      </c>
      <c r="G230" s="56">
        <f t="shared" si="23"/>
        <v>13384.5</v>
      </c>
      <c r="H230" s="55">
        <f t="shared" si="21"/>
        <v>99.999252872704446</v>
      </c>
      <c r="I230" s="9"/>
      <c r="J230" s="9"/>
      <c r="K230" s="70"/>
    </row>
    <row r="231" spans="1:11" ht="29.25" x14ac:dyDescent="0.25">
      <c r="A231" s="11"/>
      <c r="B231" s="17" t="s">
        <v>21</v>
      </c>
      <c r="C231" s="19"/>
      <c r="D231" s="19"/>
      <c r="E231" s="19" t="s">
        <v>22</v>
      </c>
      <c r="F231" s="20">
        <f t="shared" si="23"/>
        <v>13384.6</v>
      </c>
      <c r="G231" s="20">
        <f t="shared" si="23"/>
        <v>13384.5</v>
      </c>
      <c r="H231" s="55">
        <f t="shared" si="21"/>
        <v>99.999252872704446</v>
      </c>
      <c r="I231" s="9"/>
      <c r="J231" s="9"/>
      <c r="K231" s="70"/>
    </row>
    <row r="232" spans="1:11" ht="43.5" x14ac:dyDescent="0.25">
      <c r="A232" s="11"/>
      <c r="B232" s="17" t="s">
        <v>34</v>
      </c>
      <c r="C232" s="19"/>
      <c r="D232" s="19"/>
      <c r="E232" s="19" t="s">
        <v>24</v>
      </c>
      <c r="F232" s="16">
        <v>13384.6</v>
      </c>
      <c r="G232" s="50">
        <v>13384.5</v>
      </c>
      <c r="H232" s="55">
        <f t="shared" si="21"/>
        <v>99.999252872704446</v>
      </c>
      <c r="I232" s="9"/>
      <c r="J232" s="9"/>
      <c r="K232" s="70"/>
    </row>
    <row r="233" spans="1:11" ht="86.25" x14ac:dyDescent="0.25">
      <c r="A233" s="11"/>
      <c r="B233" s="21" t="s">
        <v>407</v>
      </c>
      <c r="C233" s="19"/>
      <c r="D233" s="19" t="s">
        <v>408</v>
      </c>
      <c r="E233" s="19"/>
      <c r="F233" s="20">
        <f t="shared" si="23"/>
        <v>81250.5</v>
      </c>
      <c r="G233" s="56">
        <f t="shared" si="23"/>
        <v>81250</v>
      </c>
      <c r="H233" s="55">
        <f t="shared" si="21"/>
        <v>99.999384619171565</v>
      </c>
      <c r="I233" s="9"/>
      <c r="J233" s="9"/>
      <c r="K233" s="70"/>
    </row>
    <row r="234" spans="1:11" ht="29.25" x14ac:dyDescent="0.25">
      <c r="A234" s="11"/>
      <c r="B234" s="17" t="s">
        <v>21</v>
      </c>
      <c r="C234" s="19"/>
      <c r="D234" s="19"/>
      <c r="E234" s="19" t="s">
        <v>22</v>
      </c>
      <c r="F234" s="20">
        <f t="shared" si="23"/>
        <v>81250.5</v>
      </c>
      <c r="G234" s="20">
        <f t="shared" si="23"/>
        <v>81250</v>
      </c>
      <c r="H234" s="55">
        <f t="shared" si="21"/>
        <v>99.999384619171565</v>
      </c>
      <c r="I234" s="9"/>
      <c r="J234" s="9"/>
      <c r="K234" s="70"/>
    </row>
    <row r="235" spans="1:11" ht="43.5" x14ac:dyDescent="0.25">
      <c r="A235" s="11"/>
      <c r="B235" s="17" t="s">
        <v>34</v>
      </c>
      <c r="C235" s="19"/>
      <c r="D235" s="19"/>
      <c r="E235" s="19" t="s">
        <v>24</v>
      </c>
      <c r="F235" s="20">
        <v>81250.5</v>
      </c>
      <c r="G235" s="50">
        <v>81250</v>
      </c>
      <c r="H235" s="55">
        <f t="shared" si="21"/>
        <v>99.999384619171565</v>
      </c>
      <c r="I235" s="9"/>
      <c r="J235" s="9"/>
      <c r="K235" s="70"/>
    </row>
    <row r="236" spans="1:11" ht="43.5" x14ac:dyDescent="0.25">
      <c r="A236" s="11"/>
      <c r="B236" s="17" t="s">
        <v>277</v>
      </c>
      <c r="C236" s="19"/>
      <c r="D236" s="19" t="s">
        <v>96</v>
      </c>
      <c r="E236" s="19"/>
      <c r="F236" s="16">
        <f t="shared" si="23"/>
        <v>1831.9</v>
      </c>
      <c r="G236" s="16">
        <f t="shared" si="23"/>
        <v>1369.4</v>
      </c>
      <c r="H236" s="55">
        <f t="shared" si="21"/>
        <v>74.752988700256566</v>
      </c>
      <c r="I236" s="9"/>
      <c r="J236" s="9"/>
      <c r="K236" s="70"/>
    </row>
    <row r="237" spans="1:11" ht="29.25" x14ac:dyDescent="0.25">
      <c r="A237" s="11"/>
      <c r="B237" s="17" t="s">
        <v>94</v>
      </c>
      <c r="C237" s="19"/>
      <c r="D237" s="19" t="s">
        <v>97</v>
      </c>
      <c r="E237" s="19"/>
      <c r="F237" s="16">
        <f t="shared" si="23"/>
        <v>1831.9</v>
      </c>
      <c r="G237" s="56">
        <f t="shared" si="23"/>
        <v>1369.4</v>
      </c>
      <c r="H237" s="55">
        <f t="shared" si="21"/>
        <v>74.752988700256566</v>
      </c>
      <c r="I237" s="9"/>
      <c r="J237" s="9"/>
      <c r="K237" s="70"/>
    </row>
    <row r="238" spans="1:11" ht="29.25" x14ac:dyDescent="0.25">
      <c r="A238" s="11"/>
      <c r="B238" s="17" t="s">
        <v>21</v>
      </c>
      <c r="C238" s="19"/>
      <c r="D238" s="19"/>
      <c r="E238" s="15" t="s">
        <v>22</v>
      </c>
      <c r="F238" s="16">
        <f t="shared" si="23"/>
        <v>1831.9</v>
      </c>
      <c r="G238" s="20">
        <f t="shared" si="23"/>
        <v>1369.4</v>
      </c>
      <c r="H238" s="55">
        <f t="shared" si="21"/>
        <v>74.752988700256566</v>
      </c>
      <c r="I238" s="9"/>
      <c r="J238" s="9"/>
      <c r="K238" s="70"/>
    </row>
    <row r="239" spans="1:11" ht="43.5" x14ac:dyDescent="0.25">
      <c r="A239" s="11"/>
      <c r="B239" s="17" t="s">
        <v>34</v>
      </c>
      <c r="C239" s="19"/>
      <c r="D239" s="19"/>
      <c r="E239" s="19" t="s">
        <v>24</v>
      </c>
      <c r="F239" s="16">
        <v>1831.9</v>
      </c>
      <c r="G239" s="50">
        <v>1369.4</v>
      </c>
      <c r="H239" s="55">
        <f t="shared" si="21"/>
        <v>74.752988700256566</v>
      </c>
      <c r="I239" s="9"/>
      <c r="J239" s="9"/>
      <c r="K239" s="70"/>
    </row>
    <row r="240" spans="1:11" ht="29.25" x14ac:dyDescent="0.25">
      <c r="A240" s="11"/>
      <c r="B240" s="17" t="s">
        <v>98</v>
      </c>
      <c r="C240" s="19" t="s">
        <v>99</v>
      </c>
      <c r="D240" s="19"/>
      <c r="E240" s="19"/>
      <c r="F240" s="20">
        <f>SUM(F241+F245)</f>
        <v>1050</v>
      </c>
      <c r="G240" s="56">
        <f>SUM(G241+G245)</f>
        <v>1030.5999999999999</v>
      </c>
      <c r="H240" s="55">
        <f t="shared" si="21"/>
        <v>98.152380952380952</v>
      </c>
      <c r="I240" s="9"/>
      <c r="J240" s="9"/>
      <c r="K240" s="70"/>
    </row>
    <row r="241" spans="1:11" ht="57.75" x14ac:dyDescent="0.25">
      <c r="A241" s="11"/>
      <c r="B241" s="17" t="s">
        <v>279</v>
      </c>
      <c r="C241" s="19"/>
      <c r="D241" s="19" t="s">
        <v>100</v>
      </c>
      <c r="E241" s="19"/>
      <c r="F241" s="20">
        <f t="shared" ref="F241:G248" si="24">SUM(F242)</f>
        <v>300</v>
      </c>
      <c r="G241" s="20">
        <f t="shared" si="24"/>
        <v>300</v>
      </c>
      <c r="H241" s="55">
        <f t="shared" si="21"/>
        <v>100</v>
      </c>
      <c r="I241" s="9"/>
      <c r="J241" s="9"/>
      <c r="K241" s="70"/>
    </row>
    <row r="242" spans="1:11" ht="43.5" x14ac:dyDescent="0.25">
      <c r="A242" s="11"/>
      <c r="B242" s="17" t="s">
        <v>101</v>
      </c>
      <c r="C242" s="19"/>
      <c r="D242" s="19" t="s">
        <v>102</v>
      </c>
      <c r="E242" s="19"/>
      <c r="F242" s="20">
        <f t="shared" si="24"/>
        <v>300</v>
      </c>
      <c r="G242" s="56">
        <f t="shared" si="24"/>
        <v>300</v>
      </c>
      <c r="H242" s="55">
        <f t="shared" si="21"/>
        <v>100</v>
      </c>
      <c r="I242" s="9"/>
      <c r="J242" s="9"/>
      <c r="K242" s="70"/>
    </row>
    <row r="243" spans="1:11" x14ac:dyDescent="0.25">
      <c r="A243" s="11"/>
      <c r="B243" s="17" t="s">
        <v>25</v>
      </c>
      <c r="C243" s="19"/>
      <c r="D243" s="19"/>
      <c r="E243" s="33" t="s">
        <v>26</v>
      </c>
      <c r="F243" s="20">
        <f t="shared" si="24"/>
        <v>300</v>
      </c>
      <c r="G243" s="20">
        <f t="shared" si="24"/>
        <v>300</v>
      </c>
      <c r="H243" s="55">
        <f t="shared" si="21"/>
        <v>100</v>
      </c>
      <c r="I243" s="9"/>
      <c r="J243" s="9"/>
      <c r="K243" s="70"/>
    </row>
    <row r="244" spans="1:11" ht="57.75" x14ac:dyDescent="0.25">
      <c r="A244" s="11"/>
      <c r="B244" s="17" t="s">
        <v>103</v>
      </c>
      <c r="C244" s="19"/>
      <c r="D244" s="19"/>
      <c r="E244" s="33" t="s">
        <v>90</v>
      </c>
      <c r="F244" s="20">
        <v>300</v>
      </c>
      <c r="G244" s="50">
        <v>300</v>
      </c>
      <c r="H244" s="55">
        <f t="shared" si="21"/>
        <v>100</v>
      </c>
      <c r="I244" s="9"/>
      <c r="J244" s="9"/>
      <c r="K244" s="70"/>
    </row>
    <row r="245" spans="1:11" ht="57.75" x14ac:dyDescent="0.25">
      <c r="A245" s="11"/>
      <c r="B245" s="17" t="s">
        <v>274</v>
      </c>
      <c r="C245" s="19"/>
      <c r="D245" s="22" t="s">
        <v>51</v>
      </c>
      <c r="E245" s="41"/>
      <c r="F245" s="20">
        <f t="shared" si="24"/>
        <v>750</v>
      </c>
      <c r="G245" s="56">
        <f t="shared" si="24"/>
        <v>730.6</v>
      </c>
      <c r="H245" s="55">
        <f t="shared" si="21"/>
        <v>97.413333333333341</v>
      </c>
      <c r="I245" s="9"/>
      <c r="J245" s="9"/>
      <c r="K245" s="70"/>
    </row>
    <row r="246" spans="1:11" ht="57.75" x14ac:dyDescent="0.25">
      <c r="A246" s="11"/>
      <c r="B246" s="27" t="s">
        <v>323</v>
      </c>
      <c r="C246" s="19"/>
      <c r="D246" s="28" t="s">
        <v>52</v>
      </c>
      <c r="E246" s="19"/>
      <c r="F246" s="20">
        <f t="shared" si="24"/>
        <v>750</v>
      </c>
      <c r="G246" s="20">
        <f t="shared" si="24"/>
        <v>730.6</v>
      </c>
      <c r="H246" s="55">
        <f t="shared" si="21"/>
        <v>97.413333333333341</v>
      </c>
      <c r="I246" s="9"/>
      <c r="J246" s="9"/>
      <c r="K246" s="70"/>
    </row>
    <row r="247" spans="1:11" ht="29.25" x14ac:dyDescent="0.25">
      <c r="A247" s="11"/>
      <c r="B247" s="17" t="s">
        <v>104</v>
      </c>
      <c r="C247" s="23"/>
      <c r="D247" s="19" t="s">
        <v>105</v>
      </c>
      <c r="E247" s="19"/>
      <c r="F247" s="20">
        <f t="shared" si="24"/>
        <v>750</v>
      </c>
      <c r="G247" s="56">
        <f t="shared" si="24"/>
        <v>730.6</v>
      </c>
      <c r="H247" s="55">
        <f t="shared" si="21"/>
        <v>97.413333333333341</v>
      </c>
      <c r="I247" s="9"/>
      <c r="J247" s="9"/>
      <c r="K247" s="70"/>
    </row>
    <row r="248" spans="1:11" ht="29.25" x14ac:dyDescent="0.25">
      <c r="A248" s="11"/>
      <c r="B248" s="17" t="s">
        <v>21</v>
      </c>
      <c r="C248" s="19"/>
      <c r="D248" s="19"/>
      <c r="E248" s="19" t="s">
        <v>22</v>
      </c>
      <c r="F248" s="20">
        <f t="shared" si="24"/>
        <v>750</v>
      </c>
      <c r="G248" s="20">
        <f t="shared" si="24"/>
        <v>730.6</v>
      </c>
      <c r="H248" s="55">
        <f t="shared" si="21"/>
        <v>97.413333333333341</v>
      </c>
      <c r="I248" s="9"/>
      <c r="J248" s="9"/>
      <c r="K248" s="70"/>
    </row>
    <row r="249" spans="1:11" ht="43.5" x14ac:dyDescent="0.25">
      <c r="A249" s="11"/>
      <c r="B249" s="21" t="s">
        <v>34</v>
      </c>
      <c r="C249" s="19"/>
      <c r="D249" s="19"/>
      <c r="E249" s="19" t="s">
        <v>24</v>
      </c>
      <c r="F249" s="20">
        <v>750</v>
      </c>
      <c r="G249" s="50">
        <v>730.6</v>
      </c>
      <c r="H249" s="55">
        <f t="shared" si="21"/>
        <v>97.413333333333341</v>
      </c>
      <c r="I249" s="9"/>
      <c r="J249" s="9"/>
      <c r="K249" s="70"/>
    </row>
    <row r="250" spans="1:11" x14ac:dyDescent="0.25">
      <c r="A250" s="11"/>
      <c r="B250" s="17" t="s">
        <v>106</v>
      </c>
      <c r="C250" s="36" t="s">
        <v>107</v>
      </c>
      <c r="D250" s="26"/>
      <c r="E250" s="35"/>
      <c r="F250" s="31">
        <f>SUM(F251+F287+F326+F357)</f>
        <v>1011701.8</v>
      </c>
      <c r="G250" s="56">
        <f>SUM(G251+G287+G326+G357)</f>
        <v>855968.3</v>
      </c>
      <c r="H250" s="55">
        <f t="shared" si="21"/>
        <v>84.60677840051288</v>
      </c>
      <c r="I250" s="9"/>
      <c r="J250" s="9"/>
      <c r="K250" s="70"/>
    </row>
    <row r="251" spans="1:11" x14ac:dyDescent="0.25">
      <c r="A251" s="11"/>
      <c r="B251" s="17" t="s">
        <v>108</v>
      </c>
      <c r="C251" s="19" t="s">
        <v>109</v>
      </c>
      <c r="D251" s="19"/>
      <c r="E251" s="19"/>
      <c r="F251" s="20">
        <f>SUM(F252+F268)</f>
        <v>363399.9</v>
      </c>
      <c r="G251" s="20">
        <f>SUM(G252+G268)</f>
        <v>215834.2</v>
      </c>
      <c r="H251" s="55">
        <f t="shared" si="21"/>
        <v>59.393026800502703</v>
      </c>
      <c r="I251" s="9"/>
      <c r="J251" s="9"/>
      <c r="K251" s="70"/>
    </row>
    <row r="252" spans="1:11" ht="100.5" x14ac:dyDescent="0.25">
      <c r="A252" s="11"/>
      <c r="B252" s="17" t="s">
        <v>270</v>
      </c>
      <c r="C252" s="19"/>
      <c r="D252" s="19" t="s">
        <v>88</v>
      </c>
      <c r="E252" s="19"/>
      <c r="F252" s="20">
        <f>SUM(F253)</f>
        <v>351671.60000000003</v>
      </c>
      <c r="G252" s="56">
        <f>SUM(G253)</f>
        <v>204677.7</v>
      </c>
      <c r="H252" s="55">
        <f t="shared" si="21"/>
        <v>58.201373099220973</v>
      </c>
      <c r="I252" s="9"/>
      <c r="J252" s="9"/>
      <c r="K252" s="70"/>
    </row>
    <row r="253" spans="1:11" ht="43.5" x14ac:dyDescent="0.25">
      <c r="A253" s="11"/>
      <c r="B253" s="17" t="s">
        <v>271</v>
      </c>
      <c r="C253" s="19"/>
      <c r="D253" s="19" t="s">
        <v>110</v>
      </c>
      <c r="E253" s="19"/>
      <c r="F253" s="20">
        <f>SUM(F254+F258)</f>
        <v>351671.60000000003</v>
      </c>
      <c r="G253" s="20">
        <f>SUM(G254+G258)</f>
        <v>204677.7</v>
      </c>
      <c r="H253" s="55">
        <f t="shared" si="21"/>
        <v>58.201373099220973</v>
      </c>
      <c r="I253" s="9"/>
      <c r="J253" s="9"/>
      <c r="K253" s="70"/>
    </row>
    <row r="254" spans="1:11" ht="29.25" x14ac:dyDescent="0.25">
      <c r="A254" s="11"/>
      <c r="B254" s="17" t="s">
        <v>448</v>
      </c>
      <c r="C254" s="19"/>
      <c r="D254" s="19" t="s">
        <v>337</v>
      </c>
      <c r="E254" s="23"/>
      <c r="F254" s="20">
        <f t="shared" ref="F254:G256" si="25">SUM(F255)</f>
        <v>6969</v>
      </c>
      <c r="G254" s="56">
        <f t="shared" si="25"/>
        <v>2253</v>
      </c>
      <c r="H254" s="55">
        <f t="shared" si="21"/>
        <v>32.328885062419289</v>
      </c>
      <c r="I254" s="9"/>
      <c r="J254" s="9"/>
      <c r="K254" s="70"/>
    </row>
    <row r="255" spans="1:11" x14ac:dyDescent="0.25">
      <c r="A255" s="11"/>
      <c r="B255" s="17" t="s">
        <v>111</v>
      </c>
      <c r="C255" s="19"/>
      <c r="D255" s="15" t="s">
        <v>345</v>
      </c>
      <c r="E255" s="33"/>
      <c r="F255" s="20">
        <f t="shared" si="25"/>
        <v>6969</v>
      </c>
      <c r="G255" s="20">
        <f t="shared" si="25"/>
        <v>2253</v>
      </c>
      <c r="H255" s="55">
        <f t="shared" si="21"/>
        <v>32.328885062419289</v>
      </c>
      <c r="I255" s="9"/>
      <c r="J255" s="9"/>
      <c r="K255" s="70"/>
    </row>
    <row r="256" spans="1:11" ht="30.75" customHeight="1" x14ac:dyDescent="0.25">
      <c r="A256" s="11"/>
      <c r="B256" s="21" t="s">
        <v>21</v>
      </c>
      <c r="C256" s="19"/>
      <c r="D256" s="19"/>
      <c r="E256" s="41" t="s">
        <v>22</v>
      </c>
      <c r="F256" s="31">
        <f t="shared" si="25"/>
        <v>6969</v>
      </c>
      <c r="G256" s="31">
        <f t="shared" si="25"/>
        <v>2253</v>
      </c>
      <c r="H256" s="55">
        <f t="shared" si="21"/>
        <v>32.328885062419289</v>
      </c>
      <c r="I256" s="9"/>
      <c r="J256" s="9"/>
      <c r="K256" s="70"/>
    </row>
    <row r="257" spans="1:11" ht="43.5" x14ac:dyDescent="0.25">
      <c r="A257" s="11"/>
      <c r="B257" s="21" t="s">
        <v>34</v>
      </c>
      <c r="C257" s="19"/>
      <c r="D257" s="19"/>
      <c r="E257" s="19" t="s">
        <v>24</v>
      </c>
      <c r="F257" s="20">
        <v>6969</v>
      </c>
      <c r="G257" s="50">
        <v>2253</v>
      </c>
      <c r="H257" s="55">
        <f t="shared" si="21"/>
        <v>32.328885062419289</v>
      </c>
      <c r="I257" s="9"/>
      <c r="J257" s="9"/>
      <c r="K257" s="70"/>
    </row>
    <row r="258" spans="1:11" ht="43.5" x14ac:dyDescent="0.25">
      <c r="A258" s="11"/>
      <c r="B258" s="17" t="s">
        <v>409</v>
      </c>
      <c r="C258" s="19"/>
      <c r="D258" s="19" t="s">
        <v>280</v>
      </c>
      <c r="E258" s="19"/>
      <c r="F258" s="20">
        <f>SUM(F259+F262+F265)</f>
        <v>344702.60000000003</v>
      </c>
      <c r="G258" s="56">
        <f>SUM(G259+G262+G265)</f>
        <v>202424.7</v>
      </c>
      <c r="H258" s="55">
        <f t="shared" si="21"/>
        <v>58.724448263517594</v>
      </c>
      <c r="I258" s="9"/>
      <c r="J258" s="9"/>
      <c r="K258" s="70"/>
    </row>
    <row r="259" spans="1:11" ht="86.25" x14ac:dyDescent="0.25">
      <c r="A259" s="11"/>
      <c r="B259" s="17" t="s">
        <v>281</v>
      </c>
      <c r="C259" s="19"/>
      <c r="D259" s="19" t="s">
        <v>282</v>
      </c>
      <c r="E259" s="19"/>
      <c r="F259" s="20">
        <f t="shared" ref="F259:G266" si="26">SUM(F260)</f>
        <v>69053.3</v>
      </c>
      <c r="G259" s="20">
        <f t="shared" si="26"/>
        <v>65868.600000000006</v>
      </c>
      <c r="H259" s="55">
        <f t="shared" si="21"/>
        <v>95.388055313793842</v>
      </c>
      <c r="I259" s="9"/>
      <c r="J259" s="9"/>
      <c r="K259" s="70"/>
    </row>
    <row r="260" spans="1:11" ht="43.5" x14ac:dyDescent="0.25">
      <c r="A260" s="11"/>
      <c r="B260" s="17" t="s">
        <v>118</v>
      </c>
      <c r="C260" s="19"/>
      <c r="D260" s="19"/>
      <c r="E260" s="19" t="s">
        <v>119</v>
      </c>
      <c r="F260" s="20">
        <f t="shared" si="26"/>
        <v>69053.3</v>
      </c>
      <c r="G260" s="56">
        <f t="shared" si="26"/>
        <v>65868.600000000006</v>
      </c>
      <c r="H260" s="55">
        <f t="shared" si="21"/>
        <v>95.388055313793842</v>
      </c>
      <c r="I260" s="9"/>
      <c r="J260" s="9"/>
      <c r="K260" s="70"/>
    </row>
    <row r="261" spans="1:11" x14ac:dyDescent="0.25">
      <c r="A261" s="11"/>
      <c r="B261" s="17" t="s">
        <v>120</v>
      </c>
      <c r="C261" s="19"/>
      <c r="D261" s="19"/>
      <c r="E261" s="19" t="s">
        <v>121</v>
      </c>
      <c r="F261" s="20">
        <v>69053.3</v>
      </c>
      <c r="G261" s="50">
        <v>65868.600000000006</v>
      </c>
      <c r="H261" s="55">
        <f t="shared" si="21"/>
        <v>95.388055313793842</v>
      </c>
      <c r="I261" s="9"/>
      <c r="J261" s="9"/>
      <c r="K261" s="70"/>
    </row>
    <row r="262" spans="1:11" ht="100.5" x14ac:dyDescent="0.25">
      <c r="A262" s="11"/>
      <c r="B262" s="25" t="s">
        <v>283</v>
      </c>
      <c r="C262" s="19"/>
      <c r="D262" s="19" t="s">
        <v>284</v>
      </c>
      <c r="E262" s="19"/>
      <c r="F262" s="20">
        <f t="shared" si="26"/>
        <v>214.9</v>
      </c>
      <c r="G262" s="56">
        <f t="shared" si="26"/>
        <v>182.7</v>
      </c>
      <c r="H262" s="55">
        <f t="shared" si="21"/>
        <v>85.016286644951137</v>
      </c>
      <c r="I262" s="9"/>
      <c r="J262" s="9"/>
      <c r="K262" s="70"/>
    </row>
    <row r="263" spans="1:11" ht="43.5" x14ac:dyDescent="0.25">
      <c r="A263" s="11"/>
      <c r="B263" s="17" t="s">
        <v>118</v>
      </c>
      <c r="C263" s="19"/>
      <c r="D263" s="19"/>
      <c r="E263" s="19" t="s">
        <v>119</v>
      </c>
      <c r="F263" s="20">
        <f t="shared" si="26"/>
        <v>214.9</v>
      </c>
      <c r="G263" s="20">
        <f t="shared" si="26"/>
        <v>182.7</v>
      </c>
      <c r="H263" s="55">
        <f t="shared" si="21"/>
        <v>85.016286644951137</v>
      </c>
      <c r="I263" s="9"/>
      <c r="J263" s="9"/>
      <c r="K263" s="70"/>
    </row>
    <row r="264" spans="1:11" x14ac:dyDescent="0.25">
      <c r="A264" s="11"/>
      <c r="B264" s="17" t="s">
        <v>120</v>
      </c>
      <c r="C264" s="19"/>
      <c r="D264" s="19"/>
      <c r="E264" s="19" t="s">
        <v>121</v>
      </c>
      <c r="F264" s="20">
        <v>214.9</v>
      </c>
      <c r="G264" s="50">
        <v>182.7</v>
      </c>
      <c r="H264" s="55">
        <f t="shared" si="21"/>
        <v>85.016286644951137</v>
      </c>
      <c r="I264" s="9"/>
      <c r="J264" s="9"/>
      <c r="K264" s="70"/>
    </row>
    <row r="265" spans="1:11" ht="100.5" x14ac:dyDescent="0.25">
      <c r="A265" s="11"/>
      <c r="B265" s="29" t="s">
        <v>285</v>
      </c>
      <c r="C265" s="24"/>
      <c r="D265" s="24" t="s">
        <v>286</v>
      </c>
      <c r="E265" s="23"/>
      <c r="F265" s="20">
        <f t="shared" si="26"/>
        <v>275434.40000000002</v>
      </c>
      <c r="G265" s="56">
        <f t="shared" si="26"/>
        <v>136373.4</v>
      </c>
      <c r="H265" s="55">
        <f t="shared" si="21"/>
        <v>49.512116133641982</v>
      </c>
      <c r="I265" s="9"/>
      <c r="J265" s="9"/>
      <c r="K265" s="70"/>
    </row>
    <row r="266" spans="1:11" ht="43.5" x14ac:dyDescent="0.25">
      <c r="A266" s="11"/>
      <c r="B266" s="17" t="s">
        <v>118</v>
      </c>
      <c r="C266" s="19"/>
      <c r="D266" s="19"/>
      <c r="E266" s="19" t="s">
        <v>119</v>
      </c>
      <c r="F266" s="20">
        <f t="shared" si="26"/>
        <v>275434.40000000002</v>
      </c>
      <c r="G266" s="20">
        <f t="shared" si="26"/>
        <v>136373.4</v>
      </c>
      <c r="H266" s="55">
        <f t="shared" si="21"/>
        <v>49.512116133641982</v>
      </c>
      <c r="I266" s="9"/>
      <c r="J266" s="9"/>
      <c r="K266" s="70"/>
    </row>
    <row r="267" spans="1:11" x14ac:dyDescent="0.25">
      <c r="A267" s="11"/>
      <c r="B267" s="17" t="s">
        <v>120</v>
      </c>
      <c r="C267" s="19"/>
      <c r="D267" s="19"/>
      <c r="E267" s="19" t="s">
        <v>121</v>
      </c>
      <c r="F267" s="20">
        <v>275434.40000000002</v>
      </c>
      <c r="G267" s="50">
        <v>136373.4</v>
      </c>
      <c r="H267" s="55">
        <f t="shared" si="21"/>
        <v>49.512116133641982</v>
      </c>
      <c r="I267" s="9"/>
      <c r="J267" s="9"/>
      <c r="K267" s="70"/>
    </row>
    <row r="268" spans="1:11" ht="57.75" x14ac:dyDescent="0.25">
      <c r="A268" s="11"/>
      <c r="B268" s="17" t="s">
        <v>274</v>
      </c>
      <c r="C268" s="19"/>
      <c r="D268" s="19" t="s">
        <v>51</v>
      </c>
      <c r="E268" s="19"/>
      <c r="F268" s="20">
        <f>SUM(F269+F276)</f>
        <v>11728.3</v>
      </c>
      <c r="G268" s="56">
        <f>SUM(G269+G276)</f>
        <v>11156.5</v>
      </c>
      <c r="H268" s="55">
        <f t="shared" si="21"/>
        <v>95.124613115285257</v>
      </c>
      <c r="I268" s="9"/>
      <c r="J268" s="9"/>
      <c r="K268" s="70"/>
    </row>
    <row r="269" spans="1:11" ht="57.75" x14ac:dyDescent="0.25">
      <c r="A269" s="11"/>
      <c r="B269" s="27" t="s">
        <v>323</v>
      </c>
      <c r="C269" s="19"/>
      <c r="D269" s="19" t="s">
        <v>52</v>
      </c>
      <c r="E269" s="19"/>
      <c r="F269" s="20">
        <f>SUM(F270+F273)</f>
        <v>5535.1</v>
      </c>
      <c r="G269" s="20">
        <f>SUM(G270+G273)</f>
        <v>5346.6</v>
      </c>
      <c r="H269" s="55">
        <f t="shared" si="21"/>
        <v>96.594460804682853</v>
      </c>
      <c r="I269" s="9"/>
      <c r="J269" s="9"/>
      <c r="K269" s="70"/>
    </row>
    <row r="270" spans="1:11" ht="57.75" x14ac:dyDescent="0.25">
      <c r="A270" s="11"/>
      <c r="B270" s="17" t="s">
        <v>112</v>
      </c>
      <c r="C270" s="19"/>
      <c r="D270" s="19" t="s">
        <v>113</v>
      </c>
      <c r="E270" s="19"/>
      <c r="F270" s="20">
        <f t="shared" ref="F270:G276" si="27">SUM(F271)</f>
        <v>2145</v>
      </c>
      <c r="G270" s="56">
        <f t="shared" si="27"/>
        <v>2107.4</v>
      </c>
      <c r="H270" s="55">
        <f t="shared" si="21"/>
        <v>98.247086247086244</v>
      </c>
      <c r="I270" s="9"/>
      <c r="J270" s="9"/>
      <c r="K270" s="70"/>
    </row>
    <row r="271" spans="1:11" ht="29.25" x14ac:dyDescent="0.25">
      <c r="A271" s="11"/>
      <c r="B271" s="17" t="s">
        <v>21</v>
      </c>
      <c r="C271" s="19"/>
      <c r="D271" s="19"/>
      <c r="E271" s="19" t="s">
        <v>22</v>
      </c>
      <c r="F271" s="20">
        <f t="shared" si="27"/>
        <v>2145</v>
      </c>
      <c r="G271" s="20">
        <f t="shared" si="27"/>
        <v>2107.4</v>
      </c>
      <c r="H271" s="55">
        <f t="shared" si="21"/>
        <v>98.247086247086244</v>
      </c>
      <c r="I271" s="9"/>
      <c r="J271" s="9"/>
      <c r="K271" s="70"/>
    </row>
    <row r="272" spans="1:11" ht="43.5" x14ac:dyDescent="0.25">
      <c r="A272" s="11"/>
      <c r="B272" s="17" t="s">
        <v>34</v>
      </c>
      <c r="C272" s="19"/>
      <c r="D272" s="19"/>
      <c r="E272" s="19" t="s">
        <v>24</v>
      </c>
      <c r="F272" s="20">
        <v>2145</v>
      </c>
      <c r="G272" s="50">
        <v>2107.4</v>
      </c>
      <c r="H272" s="55">
        <f t="shared" si="21"/>
        <v>98.247086247086244</v>
      </c>
      <c r="I272" s="9"/>
      <c r="J272" s="9"/>
      <c r="K272" s="70"/>
    </row>
    <row r="273" spans="1:11" x14ac:dyDescent="0.25">
      <c r="A273" s="11"/>
      <c r="B273" s="25" t="s">
        <v>111</v>
      </c>
      <c r="C273" s="15"/>
      <c r="D273" s="15" t="s">
        <v>115</v>
      </c>
      <c r="E273" s="15"/>
      <c r="F273" s="16">
        <f t="shared" si="27"/>
        <v>3390.1</v>
      </c>
      <c r="G273" s="16">
        <f t="shared" si="27"/>
        <v>3239.2</v>
      </c>
      <c r="H273" s="55">
        <f t="shared" si="21"/>
        <v>95.548803870092328</v>
      </c>
      <c r="I273" s="9"/>
      <c r="J273" s="9"/>
      <c r="K273" s="70"/>
    </row>
    <row r="274" spans="1:11" ht="29.25" x14ac:dyDescent="0.25">
      <c r="A274" s="11"/>
      <c r="B274" s="17" t="s">
        <v>21</v>
      </c>
      <c r="C274" s="19"/>
      <c r="D274" s="19"/>
      <c r="E274" s="33" t="s">
        <v>22</v>
      </c>
      <c r="F274" s="20">
        <f t="shared" si="27"/>
        <v>3390.1</v>
      </c>
      <c r="G274" s="56">
        <f t="shared" si="27"/>
        <v>3239.2</v>
      </c>
      <c r="H274" s="55">
        <f t="shared" ref="H274:H337" si="28">SUM(G274/F274*100)</f>
        <v>95.548803870092328</v>
      </c>
      <c r="I274" s="9"/>
      <c r="J274" s="9"/>
      <c r="K274" s="70"/>
    </row>
    <row r="275" spans="1:11" ht="43.5" x14ac:dyDescent="0.25">
      <c r="A275" s="11"/>
      <c r="B275" s="17" t="s">
        <v>34</v>
      </c>
      <c r="C275" s="19"/>
      <c r="D275" s="19"/>
      <c r="E275" s="19" t="s">
        <v>24</v>
      </c>
      <c r="F275" s="20">
        <v>3390.1</v>
      </c>
      <c r="G275" s="50">
        <v>3239.2</v>
      </c>
      <c r="H275" s="55">
        <f t="shared" si="28"/>
        <v>95.548803870092328</v>
      </c>
      <c r="I275" s="9"/>
      <c r="J275" s="9"/>
      <c r="K275" s="70"/>
    </row>
    <row r="276" spans="1:11" ht="43.5" x14ac:dyDescent="0.25">
      <c r="A276" s="11"/>
      <c r="B276" s="17" t="s">
        <v>116</v>
      </c>
      <c r="C276" s="19"/>
      <c r="D276" s="19" t="s">
        <v>117</v>
      </c>
      <c r="E276" s="19"/>
      <c r="F276" s="20">
        <f t="shared" si="27"/>
        <v>6193.2</v>
      </c>
      <c r="G276" s="56">
        <f t="shared" si="27"/>
        <v>5809.9000000000005</v>
      </c>
      <c r="H276" s="55">
        <f t="shared" si="28"/>
        <v>93.810953949492998</v>
      </c>
      <c r="I276" s="9"/>
      <c r="J276" s="9"/>
      <c r="K276" s="70"/>
    </row>
    <row r="277" spans="1:11" ht="43.5" x14ac:dyDescent="0.25">
      <c r="A277" s="11"/>
      <c r="B277" s="17" t="s">
        <v>409</v>
      </c>
      <c r="C277" s="19"/>
      <c r="D277" s="19" t="s">
        <v>287</v>
      </c>
      <c r="E277" s="19"/>
      <c r="F277" s="20">
        <f>SUM(F278+F281+F284)</f>
        <v>6193.2</v>
      </c>
      <c r="G277" s="20">
        <f>SUM(G278+G281+G284)</f>
        <v>5809.9000000000005</v>
      </c>
      <c r="H277" s="55">
        <f t="shared" si="28"/>
        <v>93.810953949492998</v>
      </c>
      <c r="I277" s="9"/>
      <c r="J277" s="9"/>
      <c r="K277" s="70"/>
    </row>
    <row r="278" spans="1:11" ht="86.25" x14ac:dyDescent="0.25">
      <c r="A278" s="11"/>
      <c r="B278" s="17" t="s">
        <v>281</v>
      </c>
      <c r="C278" s="19"/>
      <c r="D278" s="19" t="s">
        <v>288</v>
      </c>
      <c r="E278" s="19"/>
      <c r="F278" s="20">
        <f t="shared" ref="F278:G285" si="29">SUM(F279)</f>
        <v>6069.9</v>
      </c>
      <c r="G278" s="56">
        <f t="shared" si="29"/>
        <v>5694.3</v>
      </c>
      <c r="H278" s="55">
        <f t="shared" si="28"/>
        <v>93.812089161271189</v>
      </c>
      <c r="I278" s="9"/>
      <c r="J278" s="9"/>
      <c r="K278" s="70"/>
    </row>
    <row r="279" spans="1:11" x14ac:dyDescent="0.25">
      <c r="A279" s="11"/>
      <c r="B279" s="17" t="s">
        <v>25</v>
      </c>
      <c r="C279" s="19"/>
      <c r="D279" s="19"/>
      <c r="E279" s="19" t="s">
        <v>26</v>
      </c>
      <c r="F279" s="20">
        <f t="shared" si="29"/>
        <v>6069.9</v>
      </c>
      <c r="G279" s="20">
        <f t="shared" si="29"/>
        <v>5694.3</v>
      </c>
      <c r="H279" s="55">
        <f t="shared" si="28"/>
        <v>93.812089161271189</v>
      </c>
      <c r="I279" s="9"/>
      <c r="J279" s="9"/>
      <c r="K279" s="70"/>
    </row>
    <row r="280" spans="1:11" x14ac:dyDescent="0.25">
      <c r="A280" s="11"/>
      <c r="B280" s="17" t="s">
        <v>27</v>
      </c>
      <c r="C280" s="19"/>
      <c r="D280" s="19"/>
      <c r="E280" s="19" t="s">
        <v>28</v>
      </c>
      <c r="F280" s="20">
        <v>6069.9</v>
      </c>
      <c r="G280" s="50">
        <v>5694.3</v>
      </c>
      <c r="H280" s="55">
        <f t="shared" si="28"/>
        <v>93.812089161271189</v>
      </c>
      <c r="I280" s="9"/>
      <c r="J280" s="9"/>
      <c r="K280" s="70"/>
    </row>
    <row r="281" spans="1:11" ht="100.5" x14ac:dyDescent="0.25">
      <c r="A281" s="11"/>
      <c r="B281" s="17" t="s">
        <v>283</v>
      </c>
      <c r="C281" s="19"/>
      <c r="D281" s="19" t="s">
        <v>289</v>
      </c>
      <c r="E281" s="19"/>
      <c r="F281" s="20">
        <f t="shared" si="29"/>
        <v>61.3</v>
      </c>
      <c r="G281" s="56">
        <f t="shared" si="29"/>
        <v>57.5</v>
      </c>
      <c r="H281" s="55">
        <f t="shared" si="28"/>
        <v>93.800978792822193</v>
      </c>
      <c r="I281" s="9"/>
      <c r="J281" s="9"/>
      <c r="K281" s="70"/>
    </row>
    <row r="282" spans="1:11" x14ac:dyDescent="0.25">
      <c r="A282" s="11"/>
      <c r="B282" s="17" t="s">
        <v>25</v>
      </c>
      <c r="C282" s="19"/>
      <c r="D282" s="19"/>
      <c r="E282" s="19" t="s">
        <v>26</v>
      </c>
      <c r="F282" s="20">
        <f t="shared" si="29"/>
        <v>61.3</v>
      </c>
      <c r="G282" s="20">
        <f t="shared" si="29"/>
        <v>57.5</v>
      </c>
      <c r="H282" s="55">
        <f t="shared" si="28"/>
        <v>93.800978792822193</v>
      </c>
      <c r="I282" s="9"/>
      <c r="J282" s="9"/>
      <c r="K282" s="70"/>
    </row>
    <row r="283" spans="1:11" x14ac:dyDescent="0.25">
      <c r="A283" s="11"/>
      <c r="B283" s="17" t="s">
        <v>27</v>
      </c>
      <c r="C283" s="19"/>
      <c r="D283" s="19"/>
      <c r="E283" s="19" t="s">
        <v>28</v>
      </c>
      <c r="F283" s="20">
        <v>61.3</v>
      </c>
      <c r="G283" s="50">
        <v>57.5</v>
      </c>
      <c r="H283" s="55">
        <f t="shared" si="28"/>
        <v>93.800978792822193</v>
      </c>
      <c r="I283" s="9"/>
      <c r="J283" s="9"/>
      <c r="K283" s="70"/>
    </row>
    <row r="284" spans="1:11" ht="100.5" x14ac:dyDescent="0.25">
      <c r="A284" s="11"/>
      <c r="B284" s="17" t="s">
        <v>285</v>
      </c>
      <c r="C284" s="19"/>
      <c r="D284" s="19" t="s">
        <v>290</v>
      </c>
      <c r="E284" s="19"/>
      <c r="F284" s="20">
        <f t="shared" si="29"/>
        <v>62</v>
      </c>
      <c r="G284" s="56">
        <f t="shared" si="29"/>
        <v>58.1</v>
      </c>
      <c r="H284" s="55">
        <f t="shared" si="28"/>
        <v>93.709677419354847</v>
      </c>
      <c r="I284" s="9"/>
      <c r="J284" s="9"/>
      <c r="K284" s="70"/>
    </row>
    <row r="285" spans="1:11" x14ac:dyDescent="0.25">
      <c r="A285" s="11"/>
      <c r="B285" s="17" t="s">
        <v>25</v>
      </c>
      <c r="C285" s="19"/>
      <c r="D285" s="19"/>
      <c r="E285" s="19" t="s">
        <v>26</v>
      </c>
      <c r="F285" s="20">
        <f t="shared" si="29"/>
        <v>62</v>
      </c>
      <c r="G285" s="20">
        <f t="shared" si="29"/>
        <v>58.1</v>
      </c>
      <c r="H285" s="55">
        <f t="shared" si="28"/>
        <v>93.709677419354847</v>
      </c>
      <c r="I285" s="9"/>
      <c r="J285" s="9"/>
      <c r="K285" s="70"/>
    </row>
    <row r="286" spans="1:11" x14ac:dyDescent="0.25">
      <c r="A286" s="11"/>
      <c r="B286" s="17" t="s">
        <v>27</v>
      </c>
      <c r="C286" s="19"/>
      <c r="D286" s="19"/>
      <c r="E286" s="19" t="s">
        <v>28</v>
      </c>
      <c r="F286" s="20">
        <v>62</v>
      </c>
      <c r="G286" s="50">
        <v>58.1</v>
      </c>
      <c r="H286" s="55">
        <f t="shared" si="28"/>
        <v>93.709677419354847</v>
      </c>
      <c r="I286" s="9"/>
      <c r="J286" s="9"/>
      <c r="K286" s="70"/>
    </row>
    <row r="287" spans="1:11" x14ac:dyDescent="0.25">
      <c r="A287" s="11"/>
      <c r="B287" s="17" t="s">
        <v>122</v>
      </c>
      <c r="C287" s="19" t="s">
        <v>123</v>
      </c>
      <c r="D287" s="19"/>
      <c r="E287" s="19"/>
      <c r="F287" s="20">
        <f>SUM(F288+F321)</f>
        <v>573233.80000000005</v>
      </c>
      <c r="G287" s="56">
        <f>SUM(G288+G321)</f>
        <v>572311.80000000005</v>
      </c>
      <c r="H287" s="55">
        <f t="shared" si="28"/>
        <v>99.839158123613785</v>
      </c>
      <c r="I287" s="9"/>
      <c r="J287" s="9"/>
      <c r="K287" s="70"/>
    </row>
    <row r="288" spans="1:11" ht="100.5" x14ac:dyDescent="0.25">
      <c r="A288" s="11"/>
      <c r="B288" s="17" t="s">
        <v>270</v>
      </c>
      <c r="C288" s="19"/>
      <c r="D288" s="19" t="s">
        <v>88</v>
      </c>
      <c r="E288" s="19"/>
      <c r="F288" s="20">
        <f t="shared" ref="F288:G289" si="30">SUM(F289)</f>
        <v>567599.5</v>
      </c>
      <c r="G288" s="20">
        <f t="shared" si="30"/>
        <v>567248</v>
      </c>
      <c r="H288" s="55">
        <f t="shared" si="28"/>
        <v>99.938072531776371</v>
      </c>
      <c r="I288" s="9"/>
      <c r="J288" s="9"/>
      <c r="K288" s="70"/>
    </row>
    <row r="289" spans="1:11" ht="43.5" x14ac:dyDescent="0.25">
      <c r="A289" s="11"/>
      <c r="B289" s="17" t="s">
        <v>271</v>
      </c>
      <c r="C289" s="19"/>
      <c r="D289" s="19" t="s">
        <v>110</v>
      </c>
      <c r="E289" s="19"/>
      <c r="F289" s="20">
        <f t="shared" si="30"/>
        <v>567599.5</v>
      </c>
      <c r="G289" s="56">
        <f t="shared" si="30"/>
        <v>567248</v>
      </c>
      <c r="H289" s="55">
        <f t="shared" si="28"/>
        <v>99.938072531776371</v>
      </c>
      <c r="I289" s="9"/>
      <c r="J289" s="9"/>
      <c r="K289" s="70"/>
    </row>
    <row r="290" spans="1:11" ht="29.25" x14ac:dyDescent="0.25">
      <c r="A290" s="11"/>
      <c r="B290" s="17" t="s">
        <v>448</v>
      </c>
      <c r="C290" s="19"/>
      <c r="D290" s="19" t="s">
        <v>337</v>
      </c>
      <c r="E290" s="19"/>
      <c r="F290" s="20">
        <f>(F291+F294+F306+F297+F300+F303+F312+F309+F315+F318)</f>
        <v>567599.5</v>
      </c>
      <c r="G290" s="20">
        <f>(G291+G294+G306+G297+G300+G303+G312+G309+G315+G318)</f>
        <v>567248</v>
      </c>
      <c r="H290" s="55">
        <f t="shared" si="28"/>
        <v>99.938072531776371</v>
      </c>
      <c r="I290" s="9"/>
      <c r="J290" s="9"/>
      <c r="K290" s="70"/>
    </row>
    <row r="291" spans="1:11" ht="29.25" x14ac:dyDescent="0.25">
      <c r="A291" s="11"/>
      <c r="B291" s="25" t="s">
        <v>124</v>
      </c>
      <c r="C291" s="15"/>
      <c r="D291" s="15" t="s">
        <v>346</v>
      </c>
      <c r="E291" s="40"/>
      <c r="F291" s="20">
        <f t="shared" ref="F291:G307" si="31">SUM(F292)</f>
        <v>1700</v>
      </c>
      <c r="G291" s="56">
        <f t="shared" si="31"/>
        <v>1697.1</v>
      </c>
      <c r="H291" s="55">
        <f t="shared" si="28"/>
        <v>99.829411764705881</v>
      </c>
      <c r="I291" s="9"/>
      <c r="J291" s="9"/>
      <c r="K291" s="70"/>
    </row>
    <row r="292" spans="1:11" ht="29.25" x14ac:dyDescent="0.25">
      <c r="A292" s="11"/>
      <c r="B292" s="17" t="s">
        <v>21</v>
      </c>
      <c r="C292" s="19"/>
      <c r="D292" s="19"/>
      <c r="E292" s="33" t="s">
        <v>22</v>
      </c>
      <c r="F292" s="20">
        <f t="shared" si="31"/>
        <v>1700</v>
      </c>
      <c r="G292" s="20">
        <f t="shared" si="31"/>
        <v>1697.1</v>
      </c>
      <c r="H292" s="55">
        <f t="shared" si="28"/>
        <v>99.829411764705881</v>
      </c>
      <c r="I292" s="9"/>
      <c r="J292" s="9"/>
      <c r="K292" s="70"/>
    </row>
    <row r="293" spans="1:11" ht="43.5" x14ac:dyDescent="0.25">
      <c r="A293" s="11"/>
      <c r="B293" s="21" t="s">
        <v>23</v>
      </c>
      <c r="C293" s="19"/>
      <c r="D293" s="19"/>
      <c r="E293" s="33" t="s">
        <v>24</v>
      </c>
      <c r="F293" s="20">
        <v>1700</v>
      </c>
      <c r="G293" s="50">
        <v>1697.1</v>
      </c>
      <c r="H293" s="55">
        <f t="shared" si="28"/>
        <v>99.829411764705881</v>
      </c>
      <c r="I293" s="9"/>
      <c r="J293" s="9"/>
      <c r="K293" s="70"/>
    </row>
    <row r="294" spans="1:11" ht="29.25" x14ac:dyDescent="0.25">
      <c r="A294" s="11"/>
      <c r="B294" s="17" t="s">
        <v>125</v>
      </c>
      <c r="C294" s="19"/>
      <c r="D294" s="19" t="s">
        <v>347</v>
      </c>
      <c r="E294" s="33"/>
      <c r="F294" s="20">
        <f t="shared" si="31"/>
        <v>8858</v>
      </c>
      <c r="G294" s="56">
        <f t="shared" si="31"/>
        <v>8803.7000000000007</v>
      </c>
      <c r="H294" s="55">
        <f t="shared" si="28"/>
        <v>99.386994806954178</v>
      </c>
      <c r="I294" s="9"/>
      <c r="J294" s="9"/>
      <c r="K294" s="70"/>
    </row>
    <row r="295" spans="1:11" x14ac:dyDescent="0.25">
      <c r="A295" s="11"/>
      <c r="B295" s="17" t="s">
        <v>25</v>
      </c>
      <c r="C295" s="19"/>
      <c r="D295" s="19"/>
      <c r="E295" s="33" t="s">
        <v>26</v>
      </c>
      <c r="F295" s="20">
        <f t="shared" si="31"/>
        <v>8858</v>
      </c>
      <c r="G295" s="20">
        <f t="shared" si="31"/>
        <v>8803.7000000000007</v>
      </c>
      <c r="H295" s="55">
        <f t="shared" si="28"/>
        <v>99.386994806954178</v>
      </c>
      <c r="I295" s="9"/>
      <c r="J295" s="9"/>
      <c r="K295" s="70"/>
    </row>
    <row r="296" spans="1:11" ht="57.75" x14ac:dyDescent="0.25">
      <c r="A296" s="11"/>
      <c r="B296" s="17" t="s">
        <v>103</v>
      </c>
      <c r="C296" s="24"/>
      <c r="D296" s="24"/>
      <c r="E296" s="41" t="s">
        <v>90</v>
      </c>
      <c r="F296" s="20">
        <v>8858</v>
      </c>
      <c r="G296" s="50">
        <v>8803.7000000000007</v>
      </c>
      <c r="H296" s="55">
        <f t="shared" si="28"/>
        <v>99.386994806954178</v>
      </c>
      <c r="I296" s="9"/>
      <c r="J296" s="9"/>
      <c r="K296" s="70"/>
    </row>
    <row r="297" spans="1:11" ht="57.75" x14ac:dyDescent="0.25">
      <c r="A297" s="11"/>
      <c r="B297" s="17" t="s">
        <v>327</v>
      </c>
      <c r="C297" s="24"/>
      <c r="D297" s="24" t="s">
        <v>348</v>
      </c>
      <c r="E297" s="41"/>
      <c r="F297" s="20">
        <f t="shared" si="31"/>
        <v>155147.9</v>
      </c>
      <c r="G297" s="56">
        <f t="shared" si="31"/>
        <v>155143.4</v>
      </c>
      <c r="H297" s="55">
        <f t="shared" si="28"/>
        <v>99.997099541792053</v>
      </c>
      <c r="I297" s="9"/>
      <c r="J297" s="9"/>
      <c r="K297" s="70"/>
    </row>
    <row r="298" spans="1:11" x14ac:dyDescent="0.25">
      <c r="A298" s="11"/>
      <c r="B298" s="17" t="s">
        <v>25</v>
      </c>
      <c r="C298" s="24"/>
      <c r="D298" s="24"/>
      <c r="E298" s="41" t="s">
        <v>26</v>
      </c>
      <c r="F298" s="20">
        <f t="shared" si="31"/>
        <v>155147.9</v>
      </c>
      <c r="G298" s="20">
        <f t="shared" si="31"/>
        <v>155143.4</v>
      </c>
      <c r="H298" s="55">
        <f t="shared" si="28"/>
        <v>99.997099541792053</v>
      </c>
      <c r="I298" s="9"/>
      <c r="J298" s="9"/>
      <c r="K298" s="70"/>
    </row>
    <row r="299" spans="1:11" ht="57.75" x14ac:dyDescent="0.25">
      <c r="A299" s="11"/>
      <c r="B299" s="17" t="s">
        <v>103</v>
      </c>
      <c r="C299" s="24"/>
      <c r="D299" s="24"/>
      <c r="E299" s="41" t="s">
        <v>90</v>
      </c>
      <c r="F299" s="20">
        <v>155147.9</v>
      </c>
      <c r="G299" s="50">
        <v>155143.4</v>
      </c>
      <c r="H299" s="55">
        <f t="shared" si="28"/>
        <v>99.997099541792053</v>
      </c>
      <c r="I299" s="9"/>
      <c r="J299" s="9"/>
      <c r="K299" s="70"/>
    </row>
    <row r="300" spans="1:11" ht="57.75" x14ac:dyDescent="0.25">
      <c r="A300" s="11"/>
      <c r="B300" s="32" t="s">
        <v>254</v>
      </c>
      <c r="C300" s="24"/>
      <c r="D300" s="43" t="s">
        <v>349</v>
      </c>
      <c r="E300" s="41"/>
      <c r="F300" s="20">
        <f t="shared" si="31"/>
        <v>12734.7</v>
      </c>
      <c r="G300" s="56">
        <f t="shared" si="31"/>
        <v>12734.7</v>
      </c>
      <c r="H300" s="55">
        <f t="shared" si="28"/>
        <v>100</v>
      </c>
      <c r="I300" s="9"/>
      <c r="J300" s="9"/>
      <c r="K300" s="70"/>
    </row>
    <row r="301" spans="1:11" x14ac:dyDescent="0.25">
      <c r="A301" s="11"/>
      <c r="B301" s="17" t="s">
        <v>25</v>
      </c>
      <c r="C301" s="24"/>
      <c r="D301" s="24"/>
      <c r="E301" s="41" t="s">
        <v>26</v>
      </c>
      <c r="F301" s="20">
        <f t="shared" si="31"/>
        <v>12734.7</v>
      </c>
      <c r="G301" s="20">
        <f t="shared" si="31"/>
        <v>12734.7</v>
      </c>
      <c r="H301" s="55">
        <f t="shared" si="28"/>
        <v>100</v>
      </c>
      <c r="I301" s="9"/>
      <c r="J301" s="9"/>
      <c r="K301" s="70"/>
    </row>
    <row r="302" spans="1:11" ht="57.75" x14ac:dyDescent="0.25">
      <c r="A302" s="11"/>
      <c r="B302" s="17" t="s">
        <v>103</v>
      </c>
      <c r="C302" s="24"/>
      <c r="D302" s="24"/>
      <c r="E302" s="41" t="s">
        <v>90</v>
      </c>
      <c r="F302" s="20">
        <v>12734.7</v>
      </c>
      <c r="G302" s="50">
        <v>12734.7</v>
      </c>
      <c r="H302" s="55">
        <f t="shared" si="28"/>
        <v>100</v>
      </c>
      <c r="I302" s="9"/>
      <c r="J302" s="9"/>
      <c r="K302" s="70"/>
    </row>
    <row r="303" spans="1:11" ht="86.25" x14ac:dyDescent="0.25">
      <c r="A303" s="11"/>
      <c r="B303" s="32" t="s">
        <v>255</v>
      </c>
      <c r="C303" s="24"/>
      <c r="D303" s="43" t="s">
        <v>350</v>
      </c>
      <c r="E303" s="41"/>
      <c r="F303" s="20">
        <f t="shared" si="31"/>
        <v>3569.7</v>
      </c>
      <c r="G303" s="56">
        <f t="shared" si="31"/>
        <v>3569.6</v>
      </c>
      <c r="H303" s="55">
        <f t="shared" si="28"/>
        <v>99.997198644143765</v>
      </c>
      <c r="I303" s="9"/>
      <c r="J303" s="9"/>
      <c r="K303" s="70"/>
    </row>
    <row r="304" spans="1:11" x14ac:dyDescent="0.25">
      <c r="A304" s="11"/>
      <c r="B304" s="17" t="s">
        <v>25</v>
      </c>
      <c r="C304" s="24"/>
      <c r="D304" s="24"/>
      <c r="E304" s="41" t="s">
        <v>26</v>
      </c>
      <c r="F304" s="20">
        <f t="shared" si="31"/>
        <v>3569.7</v>
      </c>
      <c r="G304" s="20">
        <f t="shared" si="31"/>
        <v>3569.6</v>
      </c>
      <c r="H304" s="55">
        <f t="shared" si="28"/>
        <v>99.997198644143765</v>
      </c>
      <c r="I304" s="9"/>
      <c r="J304" s="9"/>
      <c r="K304" s="70"/>
    </row>
    <row r="305" spans="1:11" ht="57.75" x14ac:dyDescent="0.25">
      <c r="A305" s="11"/>
      <c r="B305" s="17" t="s">
        <v>103</v>
      </c>
      <c r="C305" s="24"/>
      <c r="D305" s="24"/>
      <c r="E305" s="41" t="s">
        <v>90</v>
      </c>
      <c r="F305" s="20">
        <v>3569.7</v>
      </c>
      <c r="G305" s="57">
        <v>3569.6</v>
      </c>
      <c r="H305" s="55">
        <f t="shared" si="28"/>
        <v>99.997198644143765</v>
      </c>
      <c r="I305" s="9"/>
      <c r="J305" s="9"/>
      <c r="K305" s="70"/>
    </row>
    <row r="306" spans="1:11" ht="86.25" x14ac:dyDescent="0.25">
      <c r="A306" s="11"/>
      <c r="B306" s="17" t="s">
        <v>256</v>
      </c>
      <c r="C306" s="24"/>
      <c r="D306" s="44" t="s">
        <v>351</v>
      </c>
      <c r="E306" s="41"/>
      <c r="F306" s="20">
        <f t="shared" si="31"/>
        <v>129759.3</v>
      </c>
      <c r="G306" s="56">
        <f t="shared" si="31"/>
        <v>129759.3</v>
      </c>
      <c r="H306" s="55">
        <f t="shared" si="28"/>
        <v>100</v>
      </c>
      <c r="I306" s="9"/>
      <c r="J306" s="9"/>
      <c r="K306" s="70"/>
    </row>
    <row r="307" spans="1:11" x14ac:dyDescent="0.25">
      <c r="A307" s="11"/>
      <c r="B307" s="17" t="s">
        <v>25</v>
      </c>
      <c r="C307" s="24"/>
      <c r="D307" s="24"/>
      <c r="E307" s="41" t="s">
        <v>26</v>
      </c>
      <c r="F307" s="20">
        <f t="shared" si="31"/>
        <v>129759.3</v>
      </c>
      <c r="G307" s="20">
        <f t="shared" si="31"/>
        <v>129759.3</v>
      </c>
      <c r="H307" s="55">
        <f t="shared" si="28"/>
        <v>100</v>
      </c>
      <c r="I307" s="9"/>
      <c r="J307" s="9"/>
      <c r="K307" s="70"/>
    </row>
    <row r="308" spans="1:11" ht="57.75" x14ac:dyDescent="0.25">
      <c r="A308" s="11"/>
      <c r="B308" s="17" t="s">
        <v>103</v>
      </c>
      <c r="C308" s="24"/>
      <c r="D308" s="24"/>
      <c r="E308" s="41" t="s">
        <v>90</v>
      </c>
      <c r="F308" s="20">
        <v>129759.3</v>
      </c>
      <c r="G308" s="50">
        <v>129759.3</v>
      </c>
      <c r="H308" s="55">
        <f t="shared" si="28"/>
        <v>100</v>
      </c>
      <c r="I308" s="9"/>
      <c r="J308" s="9"/>
      <c r="K308" s="70"/>
    </row>
    <row r="309" spans="1:11" ht="100.5" x14ac:dyDescent="0.25">
      <c r="A309" s="11"/>
      <c r="B309" s="17" t="s">
        <v>257</v>
      </c>
      <c r="C309" s="24"/>
      <c r="D309" s="24" t="s">
        <v>352</v>
      </c>
      <c r="E309" s="41"/>
      <c r="F309" s="20">
        <f>SUM(F311)</f>
        <v>232470</v>
      </c>
      <c r="G309" s="56">
        <f>SUM(G311)</f>
        <v>232396.7</v>
      </c>
      <c r="H309" s="55">
        <f t="shared" si="28"/>
        <v>99.968469049769865</v>
      </c>
      <c r="I309" s="9"/>
      <c r="J309" s="9"/>
      <c r="K309" s="70"/>
    </row>
    <row r="310" spans="1:11" x14ac:dyDescent="0.25">
      <c r="A310" s="11"/>
      <c r="B310" s="17" t="s">
        <v>25</v>
      </c>
      <c r="C310" s="24"/>
      <c r="D310" s="24"/>
      <c r="E310" s="41" t="s">
        <v>26</v>
      </c>
      <c r="F310" s="20">
        <f>SUM(F311)</f>
        <v>232470</v>
      </c>
      <c r="G310" s="20">
        <f>SUM(G311)</f>
        <v>232396.7</v>
      </c>
      <c r="H310" s="55">
        <f t="shared" si="28"/>
        <v>99.968469049769865</v>
      </c>
      <c r="I310" s="9"/>
      <c r="J310" s="9"/>
      <c r="K310" s="70"/>
    </row>
    <row r="311" spans="1:11" ht="57.75" x14ac:dyDescent="0.25">
      <c r="A311" s="11"/>
      <c r="B311" s="17" t="s">
        <v>103</v>
      </c>
      <c r="C311" s="24"/>
      <c r="D311" s="24"/>
      <c r="E311" s="41" t="s">
        <v>90</v>
      </c>
      <c r="F311" s="20">
        <v>232470</v>
      </c>
      <c r="G311" s="50">
        <v>232396.7</v>
      </c>
      <c r="H311" s="55">
        <f t="shared" si="28"/>
        <v>99.968469049769865</v>
      </c>
      <c r="I311" s="9"/>
      <c r="J311" s="9"/>
      <c r="K311" s="70"/>
    </row>
    <row r="312" spans="1:11" ht="43.5" x14ac:dyDescent="0.25">
      <c r="A312" s="11"/>
      <c r="B312" s="32" t="s">
        <v>292</v>
      </c>
      <c r="C312" s="24"/>
      <c r="D312" s="44" t="s">
        <v>353</v>
      </c>
      <c r="E312" s="41"/>
      <c r="F312" s="20">
        <f t="shared" ref="F312:G324" si="32">SUM(F313)</f>
        <v>16256.9</v>
      </c>
      <c r="G312" s="56">
        <f t="shared" si="32"/>
        <v>16256.8</v>
      </c>
      <c r="H312" s="55">
        <f t="shared" si="28"/>
        <v>99.999384876575476</v>
      </c>
      <c r="I312" s="9"/>
      <c r="J312" s="9"/>
      <c r="K312" s="70"/>
    </row>
    <row r="313" spans="1:11" x14ac:dyDescent="0.25">
      <c r="A313" s="11"/>
      <c r="B313" s="17" t="s">
        <v>25</v>
      </c>
      <c r="C313" s="24"/>
      <c r="D313" s="24"/>
      <c r="E313" s="41" t="s">
        <v>26</v>
      </c>
      <c r="F313" s="20">
        <f t="shared" si="32"/>
        <v>16256.9</v>
      </c>
      <c r="G313" s="20">
        <f t="shared" si="32"/>
        <v>16256.8</v>
      </c>
      <c r="H313" s="55">
        <f t="shared" si="28"/>
        <v>99.999384876575476</v>
      </c>
      <c r="I313" s="9"/>
      <c r="J313" s="9"/>
      <c r="K313" s="70"/>
    </row>
    <row r="314" spans="1:11" ht="57.75" x14ac:dyDescent="0.25">
      <c r="A314" s="11"/>
      <c r="B314" s="17" t="s">
        <v>103</v>
      </c>
      <c r="C314" s="24"/>
      <c r="D314" s="24"/>
      <c r="E314" s="41" t="s">
        <v>90</v>
      </c>
      <c r="F314" s="20">
        <v>16256.9</v>
      </c>
      <c r="G314" s="57">
        <v>16256.8</v>
      </c>
      <c r="H314" s="55">
        <f t="shared" si="28"/>
        <v>99.999384876575476</v>
      </c>
      <c r="I314" s="9"/>
      <c r="J314" s="9"/>
      <c r="K314" s="70"/>
    </row>
    <row r="315" spans="1:11" ht="86.25" x14ac:dyDescent="0.25">
      <c r="A315" s="11"/>
      <c r="B315" s="17" t="s">
        <v>458</v>
      </c>
      <c r="C315" s="24"/>
      <c r="D315" s="24" t="s">
        <v>459</v>
      </c>
      <c r="E315" s="41"/>
      <c r="F315" s="20">
        <f t="shared" si="32"/>
        <v>2000</v>
      </c>
      <c r="G315" s="56">
        <f t="shared" si="32"/>
        <v>1784.2</v>
      </c>
      <c r="H315" s="55">
        <f t="shared" si="28"/>
        <v>89.21</v>
      </c>
      <c r="I315" s="9"/>
      <c r="J315" s="9"/>
      <c r="K315" s="70"/>
    </row>
    <row r="316" spans="1:11" x14ac:dyDescent="0.25">
      <c r="A316" s="11"/>
      <c r="B316" s="17" t="s">
        <v>25</v>
      </c>
      <c r="C316" s="24"/>
      <c r="D316" s="24"/>
      <c r="E316" s="41" t="s">
        <v>26</v>
      </c>
      <c r="F316" s="20">
        <f t="shared" si="32"/>
        <v>2000</v>
      </c>
      <c r="G316" s="20">
        <f t="shared" si="32"/>
        <v>1784.2</v>
      </c>
      <c r="H316" s="55">
        <f t="shared" si="28"/>
        <v>89.21</v>
      </c>
      <c r="I316" s="9"/>
      <c r="J316" s="9"/>
      <c r="K316" s="70"/>
    </row>
    <row r="317" spans="1:11" ht="57.75" x14ac:dyDescent="0.25">
      <c r="A317" s="11"/>
      <c r="B317" s="17" t="s">
        <v>103</v>
      </c>
      <c r="C317" s="24"/>
      <c r="D317" s="24"/>
      <c r="E317" s="41" t="s">
        <v>90</v>
      </c>
      <c r="F317" s="20">
        <v>2000</v>
      </c>
      <c r="G317" s="50">
        <v>1784.2</v>
      </c>
      <c r="H317" s="55">
        <f t="shared" si="28"/>
        <v>89.21</v>
      </c>
      <c r="I317" s="9"/>
      <c r="J317" s="9"/>
      <c r="K317" s="70"/>
    </row>
    <row r="318" spans="1:11" ht="157.5" x14ac:dyDescent="0.25">
      <c r="A318" s="11"/>
      <c r="B318" s="17" t="s">
        <v>460</v>
      </c>
      <c r="C318" s="24"/>
      <c r="D318" s="24" t="s">
        <v>461</v>
      </c>
      <c r="E318" s="41"/>
      <c r="F318" s="20">
        <f t="shared" si="32"/>
        <v>5103</v>
      </c>
      <c r="G318" s="56">
        <f t="shared" si="32"/>
        <v>5102.5</v>
      </c>
      <c r="H318" s="55">
        <f t="shared" si="28"/>
        <v>99.990201842053693</v>
      </c>
      <c r="I318" s="9"/>
      <c r="J318" s="9"/>
      <c r="K318" s="70"/>
    </row>
    <row r="319" spans="1:11" x14ac:dyDescent="0.25">
      <c r="A319" s="11"/>
      <c r="B319" s="17" t="s">
        <v>25</v>
      </c>
      <c r="C319" s="24"/>
      <c r="D319" s="24"/>
      <c r="E319" s="41" t="s">
        <v>26</v>
      </c>
      <c r="F319" s="20">
        <f t="shared" si="32"/>
        <v>5103</v>
      </c>
      <c r="G319" s="20">
        <f t="shared" si="32"/>
        <v>5102.5</v>
      </c>
      <c r="H319" s="55">
        <f t="shared" si="28"/>
        <v>99.990201842053693</v>
      </c>
      <c r="I319" s="9"/>
      <c r="J319" s="9"/>
      <c r="K319" s="70"/>
    </row>
    <row r="320" spans="1:11" ht="57.75" x14ac:dyDescent="0.25">
      <c r="A320" s="11"/>
      <c r="B320" s="17" t="s">
        <v>103</v>
      </c>
      <c r="C320" s="24"/>
      <c r="D320" s="24"/>
      <c r="E320" s="41" t="s">
        <v>90</v>
      </c>
      <c r="F320" s="20">
        <v>5103</v>
      </c>
      <c r="G320" s="50">
        <v>5102.5</v>
      </c>
      <c r="H320" s="55">
        <f t="shared" si="28"/>
        <v>99.990201842053693</v>
      </c>
      <c r="I320" s="9"/>
      <c r="J320" s="9"/>
      <c r="K320" s="70"/>
    </row>
    <row r="321" spans="1:11" ht="57.75" x14ac:dyDescent="0.25">
      <c r="A321" s="11"/>
      <c r="B321" s="17" t="s">
        <v>274</v>
      </c>
      <c r="C321" s="19"/>
      <c r="D321" s="19" t="s">
        <v>51</v>
      </c>
      <c r="E321" s="19"/>
      <c r="F321" s="20">
        <f t="shared" si="32"/>
        <v>5634.3</v>
      </c>
      <c r="G321" s="56">
        <f t="shared" si="32"/>
        <v>5063.8</v>
      </c>
      <c r="H321" s="55">
        <f t="shared" si="28"/>
        <v>89.87451857373587</v>
      </c>
      <c r="I321" s="9"/>
      <c r="J321" s="9"/>
      <c r="K321" s="70"/>
    </row>
    <row r="322" spans="1:11" ht="57.75" x14ac:dyDescent="0.25">
      <c r="A322" s="11"/>
      <c r="B322" s="27" t="s">
        <v>323</v>
      </c>
      <c r="C322" s="19"/>
      <c r="D322" s="19" t="s">
        <v>52</v>
      </c>
      <c r="E322" s="19"/>
      <c r="F322" s="20">
        <f t="shared" si="32"/>
        <v>5634.3</v>
      </c>
      <c r="G322" s="20">
        <f t="shared" si="32"/>
        <v>5063.8</v>
      </c>
      <c r="H322" s="55">
        <f t="shared" si="28"/>
        <v>89.87451857373587</v>
      </c>
      <c r="I322" s="9"/>
      <c r="J322" s="9"/>
      <c r="K322" s="70"/>
    </row>
    <row r="323" spans="1:11" ht="29.25" x14ac:dyDescent="0.25">
      <c r="A323" s="11"/>
      <c r="B323" s="17" t="s">
        <v>124</v>
      </c>
      <c r="C323" s="22"/>
      <c r="D323" s="19" t="s">
        <v>127</v>
      </c>
      <c r="E323" s="19"/>
      <c r="F323" s="20">
        <f t="shared" si="32"/>
        <v>5634.3</v>
      </c>
      <c r="G323" s="56">
        <f t="shared" si="32"/>
        <v>5063.8</v>
      </c>
      <c r="H323" s="55">
        <f t="shared" si="28"/>
        <v>89.87451857373587</v>
      </c>
      <c r="I323" s="9"/>
      <c r="J323" s="9"/>
      <c r="K323" s="70"/>
    </row>
    <row r="324" spans="1:11" ht="29.25" x14ac:dyDescent="0.25">
      <c r="A324" s="11"/>
      <c r="B324" s="17" t="s">
        <v>21</v>
      </c>
      <c r="C324" s="28"/>
      <c r="D324" s="19"/>
      <c r="E324" s="19" t="s">
        <v>22</v>
      </c>
      <c r="F324" s="16">
        <f t="shared" si="32"/>
        <v>5634.3</v>
      </c>
      <c r="G324" s="20">
        <f t="shared" si="32"/>
        <v>5063.8</v>
      </c>
      <c r="H324" s="55">
        <f t="shared" si="28"/>
        <v>89.87451857373587</v>
      </c>
      <c r="I324" s="9"/>
      <c r="J324" s="9"/>
      <c r="K324" s="70"/>
    </row>
    <row r="325" spans="1:11" ht="43.5" x14ac:dyDescent="0.25">
      <c r="A325" s="11"/>
      <c r="B325" s="17" t="s">
        <v>34</v>
      </c>
      <c r="C325" s="19"/>
      <c r="D325" s="19"/>
      <c r="E325" s="33" t="s">
        <v>24</v>
      </c>
      <c r="F325" s="20">
        <v>5634.3</v>
      </c>
      <c r="G325" s="50">
        <v>5063.8</v>
      </c>
      <c r="H325" s="55">
        <f t="shared" si="28"/>
        <v>89.87451857373587</v>
      </c>
      <c r="I325" s="9"/>
      <c r="J325" s="9"/>
      <c r="K325" s="70"/>
    </row>
    <row r="326" spans="1:11" x14ac:dyDescent="0.25">
      <c r="A326" s="11"/>
      <c r="B326" s="21" t="s">
        <v>128</v>
      </c>
      <c r="C326" s="36" t="s">
        <v>129</v>
      </c>
      <c r="D326" s="24"/>
      <c r="E326" s="35"/>
      <c r="F326" s="20">
        <f>SUM(F332+F327)</f>
        <v>65498.000000000007</v>
      </c>
      <c r="G326" s="56">
        <f>SUM(G332+G327)</f>
        <v>58833.4</v>
      </c>
      <c r="H326" s="55">
        <f t="shared" si="28"/>
        <v>89.824727472594574</v>
      </c>
      <c r="I326" s="9"/>
      <c r="J326" s="9"/>
      <c r="K326" s="70"/>
    </row>
    <row r="327" spans="1:11" ht="57" x14ac:dyDescent="0.25">
      <c r="A327" s="11"/>
      <c r="B327" s="45" t="s">
        <v>293</v>
      </c>
      <c r="C327" s="46"/>
      <c r="D327" s="46" t="s">
        <v>139</v>
      </c>
      <c r="E327" s="46"/>
      <c r="F327" s="47">
        <f t="shared" ref="F327:G332" si="33">SUM(F328)</f>
        <v>11419.9</v>
      </c>
      <c r="G327" s="47">
        <f t="shared" si="33"/>
        <v>11419.9</v>
      </c>
      <c r="H327" s="55">
        <f t="shared" si="28"/>
        <v>100</v>
      </c>
      <c r="I327" s="9"/>
      <c r="J327" s="9"/>
      <c r="K327" s="70"/>
    </row>
    <row r="328" spans="1:11" ht="28.5" x14ac:dyDescent="0.25">
      <c r="A328" s="11"/>
      <c r="B328" s="45" t="s">
        <v>462</v>
      </c>
      <c r="C328" s="46"/>
      <c r="D328" s="46" t="s">
        <v>140</v>
      </c>
      <c r="E328" s="46"/>
      <c r="F328" s="47">
        <f t="shared" si="33"/>
        <v>11419.9</v>
      </c>
      <c r="G328" s="47">
        <f t="shared" si="33"/>
        <v>11419.9</v>
      </c>
      <c r="H328" s="55">
        <f t="shared" si="28"/>
        <v>100</v>
      </c>
      <c r="I328" s="9"/>
      <c r="J328" s="9"/>
      <c r="K328" s="70"/>
    </row>
    <row r="329" spans="1:11" ht="28.5" x14ac:dyDescent="0.25">
      <c r="A329" s="11"/>
      <c r="B329" s="45" t="s">
        <v>354</v>
      </c>
      <c r="C329" s="46"/>
      <c r="D329" s="46" t="s">
        <v>141</v>
      </c>
      <c r="E329" s="46"/>
      <c r="F329" s="47">
        <f t="shared" si="33"/>
        <v>11419.9</v>
      </c>
      <c r="G329" s="47">
        <f t="shared" si="33"/>
        <v>11419.9</v>
      </c>
      <c r="H329" s="55">
        <f t="shared" si="28"/>
        <v>100</v>
      </c>
      <c r="I329" s="9"/>
      <c r="J329" s="9"/>
      <c r="K329" s="70"/>
    </row>
    <row r="330" spans="1:11" ht="28.5" x14ac:dyDescent="0.25">
      <c r="A330" s="11"/>
      <c r="B330" s="45" t="s">
        <v>21</v>
      </c>
      <c r="C330" s="46"/>
      <c r="D330" s="46"/>
      <c r="E330" s="46">
        <v>200</v>
      </c>
      <c r="F330" s="47">
        <f t="shared" si="33"/>
        <v>11419.9</v>
      </c>
      <c r="G330" s="47">
        <f t="shared" si="33"/>
        <v>11419.9</v>
      </c>
      <c r="H330" s="55">
        <f t="shared" si="28"/>
        <v>100</v>
      </c>
      <c r="I330" s="9"/>
      <c r="J330" s="9"/>
      <c r="K330" s="70"/>
    </row>
    <row r="331" spans="1:11" ht="42.75" x14ac:dyDescent="0.25">
      <c r="A331" s="11"/>
      <c r="B331" s="45" t="s">
        <v>34</v>
      </c>
      <c r="C331" s="46"/>
      <c r="D331" s="46"/>
      <c r="E331" s="46">
        <v>240</v>
      </c>
      <c r="F331" s="47">
        <v>11419.9</v>
      </c>
      <c r="G331" s="50">
        <v>11419.9</v>
      </c>
      <c r="H331" s="55">
        <f t="shared" si="28"/>
        <v>100</v>
      </c>
      <c r="I331" s="9"/>
      <c r="J331" s="9"/>
      <c r="K331" s="70"/>
    </row>
    <row r="332" spans="1:11" ht="100.5" x14ac:dyDescent="0.25">
      <c r="A332" s="11"/>
      <c r="B332" s="25" t="s">
        <v>270</v>
      </c>
      <c r="C332" s="18"/>
      <c r="D332" s="15" t="s">
        <v>88</v>
      </c>
      <c r="E332" s="15"/>
      <c r="F332" s="20">
        <f t="shared" si="33"/>
        <v>54078.100000000006</v>
      </c>
      <c r="G332" s="56">
        <f t="shared" si="33"/>
        <v>47413.5</v>
      </c>
      <c r="H332" s="55">
        <f t="shared" si="28"/>
        <v>87.675972343702895</v>
      </c>
      <c r="I332" s="9"/>
      <c r="J332" s="9"/>
      <c r="K332" s="70"/>
    </row>
    <row r="333" spans="1:11" ht="29.25" x14ac:dyDescent="0.25">
      <c r="A333" s="11"/>
      <c r="B333" s="17" t="s">
        <v>278</v>
      </c>
      <c r="C333" s="28"/>
      <c r="D333" s="19" t="s">
        <v>130</v>
      </c>
      <c r="E333" s="19"/>
      <c r="F333" s="20">
        <f>SUM(F334+F339+F342+F345+F354+F351+F348)</f>
        <v>54078.100000000006</v>
      </c>
      <c r="G333" s="20">
        <f>SUM(G334+G339+G342+G345+G354+G351+G348)</f>
        <v>47413.5</v>
      </c>
      <c r="H333" s="55">
        <f t="shared" si="28"/>
        <v>87.675972343702895</v>
      </c>
      <c r="I333" s="9"/>
      <c r="J333" s="9"/>
      <c r="K333" s="70"/>
    </row>
    <row r="334" spans="1:11" ht="29.25" x14ac:dyDescent="0.25">
      <c r="A334" s="11"/>
      <c r="B334" s="25" t="s">
        <v>131</v>
      </c>
      <c r="C334" s="19"/>
      <c r="D334" s="19" t="s">
        <v>132</v>
      </c>
      <c r="E334" s="33"/>
      <c r="F334" s="20">
        <f>SUM(F335+F337)</f>
        <v>14294.9</v>
      </c>
      <c r="G334" s="56">
        <f>SUM(G335+G337)</f>
        <v>12940.5</v>
      </c>
      <c r="H334" s="55">
        <f t="shared" si="28"/>
        <v>90.525292237091548</v>
      </c>
      <c r="I334" s="9"/>
      <c r="J334" s="9"/>
      <c r="K334" s="70"/>
    </row>
    <row r="335" spans="1:11" ht="29.25" x14ac:dyDescent="0.25">
      <c r="A335" s="11"/>
      <c r="B335" s="17" t="s">
        <v>21</v>
      </c>
      <c r="C335" s="19"/>
      <c r="D335" s="24"/>
      <c r="E335" s="33" t="s">
        <v>22</v>
      </c>
      <c r="F335" s="20">
        <f>SUM(F336)</f>
        <v>14280</v>
      </c>
      <c r="G335" s="20">
        <f>SUM(G336)</f>
        <v>12940.5</v>
      </c>
      <c r="H335" s="55">
        <f t="shared" si="28"/>
        <v>90.619747899159663</v>
      </c>
      <c r="I335" s="9"/>
      <c r="J335" s="9"/>
      <c r="K335" s="70"/>
    </row>
    <row r="336" spans="1:11" ht="43.5" x14ac:dyDescent="0.25">
      <c r="A336" s="11"/>
      <c r="B336" s="21" t="s">
        <v>34</v>
      </c>
      <c r="C336" s="41"/>
      <c r="D336" s="19"/>
      <c r="E336" s="39" t="s">
        <v>24</v>
      </c>
      <c r="F336" s="20">
        <v>14280</v>
      </c>
      <c r="G336" s="50">
        <v>12940.5</v>
      </c>
      <c r="H336" s="55">
        <f t="shared" si="28"/>
        <v>90.619747899159663</v>
      </c>
      <c r="I336" s="9"/>
      <c r="J336" s="9"/>
      <c r="K336" s="70"/>
    </row>
    <row r="337" spans="1:11" x14ac:dyDescent="0.25">
      <c r="A337" s="11"/>
      <c r="B337" s="17" t="s">
        <v>25</v>
      </c>
      <c r="C337" s="41"/>
      <c r="D337" s="15"/>
      <c r="E337" s="39" t="s">
        <v>26</v>
      </c>
      <c r="F337" s="20">
        <f>SUM(F338)</f>
        <v>14.9</v>
      </c>
      <c r="G337" s="56">
        <f>SUM(G338)</f>
        <v>0</v>
      </c>
      <c r="H337" s="55">
        <f t="shared" si="28"/>
        <v>0</v>
      </c>
      <c r="I337" s="9"/>
      <c r="J337" s="9"/>
      <c r="K337" s="70"/>
    </row>
    <row r="338" spans="1:11" x14ac:dyDescent="0.25">
      <c r="A338" s="11"/>
      <c r="B338" s="17" t="s">
        <v>114</v>
      </c>
      <c r="C338" s="41"/>
      <c r="D338" s="15"/>
      <c r="E338" s="39" t="s">
        <v>66</v>
      </c>
      <c r="F338" s="20">
        <v>14.9</v>
      </c>
      <c r="G338" s="50">
        <v>0</v>
      </c>
      <c r="H338" s="55">
        <f t="shared" ref="H338:H401" si="34">SUM(G338/F338*100)</f>
        <v>0</v>
      </c>
      <c r="I338" s="9"/>
      <c r="J338" s="9"/>
      <c r="K338" s="70"/>
    </row>
    <row r="339" spans="1:11" ht="29.25" x14ac:dyDescent="0.25">
      <c r="A339" s="11"/>
      <c r="B339" s="17" t="s">
        <v>133</v>
      </c>
      <c r="C339" s="19"/>
      <c r="D339" s="15" t="s">
        <v>134</v>
      </c>
      <c r="E339" s="39"/>
      <c r="F339" s="20">
        <f t="shared" ref="F339:G358" si="35">SUM(F340)</f>
        <v>7160</v>
      </c>
      <c r="G339" s="56">
        <f t="shared" si="35"/>
        <v>7006.7</v>
      </c>
      <c r="H339" s="55">
        <f t="shared" si="34"/>
        <v>97.858938547486034</v>
      </c>
      <c r="I339" s="9"/>
      <c r="J339" s="9"/>
      <c r="K339" s="70"/>
    </row>
    <row r="340" spans="1:11" ht="29.25" x14ac:dyDescent="0.25">
      <c r="A340" s="11"/>
      <c r="B340" s="21" t="s">
        <v>21</v>
      </c>
      <c r="C340" s="19"/>
      <c r="D340" s="19"/>
      <c r="E340" s="39" t="s">
        <v>22</v>
      </c>
      <c r="F340" s="20">
        <f t="shared" si="35"/>
        <v>7160</v>
      </c>
      <c r="G340" s="20">
        <f t="shared" si="35"/>
        <v>7006.7</v>
      </c>
      <c r="H340" s="55">
        <f t="shared" si="34"/>
        <v>97.858938547486034</v>
      </c>
      <c r="I340" s="9"/>
      <c r="J340" s="9"/>
      <c r="K340" s="70"/>
    </row>
    <row r="341" spans="1:11" ht="43.5" x14ac:dyDescent="0.25">
      <c r="A341" s="11"/>
      <c r="B341" s="17" t="s">
        <v>23</v>
      </c>
      <c r="C341" s="19"/>
      <c r="D341" s="19"/>
      <c r="E341" s="19" t="s">
        <v>24</v>
      </c>
      <c r="F341" s="20">
        <v>7160</v>
      </c>
      <c r="G341" s="50">
        <v>7006.7</v>
      </c>
      <c r="H341" s="55">
        <f t="shared" si="34"/>
        <v>97.858938547486034</v>
      </c>
      <c r="I341" s="9"/>
      <c r="J341" s="9"/>
      <c r="K341" s="70"/>
    </row>
    <row r="342" spans="1:11" x14ac:dyDescent="0.25">
      <c r="A342" s="11"/>
      <c r="B342" s="17" t="s">
        <v>135</v>
      </c>
      <c r="C342" s="19"/>
      <c r="D342" s="19" t="s">
        <v>136</v>
      </c>
      <c r="E342" s="19"/>
      <c r="F342" s="20">
        <f t="shared" si="35"/>
        <v>31347.4</v>
      </c>
      <c r="G342" s="56">
        <f t="shared" si="35"/>
        <v>26413.599999999999</v>
      </c>
      <c r="H342" s="55">
        <f t="shared" si="34"/>
        <v>84.26089564046778</v>
      </c>
      <c r="I342" s="9"/>
      <c r="J342" s="9"/>
      <c r="K342" s="70"/>
    </row>
    <row r="343" spans="1:11" ht="29.25" x14ac:dyDescent="0.25">
      <c r="A343" s="11"/>
      <c r="B343" s="25" t="s">
        <v>21</v>
      </c>
      <c r="C343" s="19"/>
      <c r="D343" s="19"/>
      <c r="E343" s="40" t="s">
        <v>22</v>
      </c>
      <c r="F343" s="20">
        <f t="shared" si="35"/>
        <v>31347.4</v>
      </c>
      <c r="G343" s="20">
        <f t="shared" si="35"/>
        <v>26413.599999999999</v>
      </c>
      <c r="H343" s="55">
        <f t="shared" si="34"/>
        <v>84.26089564046778</v>
      </c>
      <c r="I343" s="13"/>
      <c r="J343" s="9"/>
      <c r="K343" s="70"/>
    </row>
    <row r="344" spans="1:11" ht="43.5" x14ac:dyDescent="0.25">
      <c r="A344" s="11"/>
      <c r="B344" s="21" t="s">
        <v>23</v>
      </c>
      <c r="C344" s="19"/>
      <c r="D344" s="19"/>
      <c r="E344" s="40" t="s">
        <v>24</v>
      </c>
      <c r="F344" s="20">
        <v>31347.4</v>
      </c>
      <c r="G344" s="50">
        <v>26413.599999999999</v>
      </c>
      <c r="H344" s="55">
        <f t="shared" si="34"/>
        <v>84.26089564046778</v>
      </c>
      <c r="I344" s="9"/>
      <c r="J344" s="9"/>
      <c r="K344" s="70"/>
    </row>
    <row r="345" spans="1:11" ht="29.25" x14ac:dyDescent="0.25">
      <c r="A345" s="11"/>
      <c r="B345" s="17" t="s">
        <v>137</v>
      </c>
      <c r="C345" s="19"/>
      <c r="D345" s="19" t="s">
        <v>138</v>
      </c>
      <c r="E345" s="41"/>
      <c r="F345" s="20">
        <f t="shared" si="35"/>
        <v>700</v>
      </c>
      <c r="G345" s="56">
        <f t="shared" si="35"/>
        <v>669.6</v>
      </c>
      <c r="H345" s="55">
        <f t="shared" si="34"/>
        <v>95.657142857142858</v>
      </c>
      <c r="I345" s="9"/>
      <c r="J345" s="9"/>
      <c r="K345" s="70"/>
    </row>
    <row r="346" spans="1:11" ht="29.25" x14ac:dyDescent="0.25">
      <c r="A346" s="11"/>
      <c r="B346" s="17" t="s">
        <v>21</v>
      </c>
      <c r="C346" s="19"/>
      <c r="D346" s="19"/>
      <c r="E346" s="19" t="s">
        <v>22</v>
      </c>
      <c r="F346" s="20">
        <f t="shared" si="35"/>
        <v>700</v>
      </c>
      <c r="G346" s="20">
        <f t="shared" si="35"/>
        <v>669.6</v>
      </c>
      <c r="H346" s="55">
        <f t="shared" si="34"/>
        <v>95.657142857142858</v>
      </c>
      <c r="I346" s="9"/>
      <c r="J346" s="9"/>
      <c r="K346" s="70"/>
    </row>
    <row r="347" spans="1:11" ht="43.5" x14ac:dyDescent="0.25">
      <c r="A347" s="11"/>
      <c r="B347" s="17" t="s">
        <v>34</v>
      </c>
      <c r="C347" s="33"/>
      <c r="D347" s="19"/>
      <c r="E347" s="19" t="s">
        <v>24</v>
      </c>
      <c r="F347" s="20">
        <v>700</v>
      </c>
      <c r="G347" s="50">
        <v>669.6</v>
      </c>
      <c r="H347" s="55">
        <f t="shared" si="34"/>
        <v>95.657142857142858</v>
      </c>
      <c r="I347" s="9"/>
      <c r="J347" s="9"/>
      <c r="K347" s="70"/>
    </row>
    <row r="348" spans="1:11" ht="72" x14ac:dyDescent="0.25">
      <c r="A348" s="11"/>
      <c r="B348" s="17" t="s">
        <v>355</v>
      </c>
      <c r="C348" s="33"/>
      <c r="D348" s="43" t="s">
        <v>356</v>
      </c>
      <c r="E348" s="19"/>
      <c r="F348" s="20">
        <f t="shared" si="35"/>
        <v>30</v>
      </c>
      <c r="G348" s="56">
        <f t="shared" si="35"/>
        <v>28.1</v>
      </c>
      <c r="H348" s="55">
        <f t="shared" si="34"/>
        <v>93.666666666666671</v>
      </c>
      <c r="I348" s="9"/>
      <c r="J348" s="9"/>
      <c r="K348" s="70"/>
    </row>
    <row r="349" spans="1:11" ht="29.25" x14ac:dyDescent="0.25">
      <c r="A349" s="11"/>
      <c r="B349" s="17" t="s">
        <v>21</v>
      </c>
      <c r="C349" s="33"/>
      <c r="D349" s="19"/>
      <c r="E349" s="19" t="s">
        <v>22</v>
      </c>
      <c r="F349" s="20">
        <f t="shared" si="35"/>
        <v>30</v>
      </c>
      <c r="G349" s="20">
        <f t="shared" si="35"/>
        <v>28.1</v>
      </c>
      <c r="H349" s="55">
        <f t="shared" si="34"/>
        <v>93.666666666666671</v>
      </c>
      <c r="I349" s="9"/>
      <c r="J349" s="9"/>
      <c r="K349" s="70"/>
    </row>
    <row r="350" spans="1:11" ht="43.5" x14ac:dyDescent="0.25">
      <c r="A350" s="11"/>
      <c r="B350" s="17" t="s">
        <v>34</v>
      </c>
      <c r="C350" s="33"/>
      <c r="D350" s="19"/>
      <c r="E350" s="19" t="s">
        <v>24</v>
      </c>
      <c r="F350" s="20">
        <v>30</v>
      </c>
      <c r="G350" s="50">
        <v>28.1</v>
      </c>
      <c r="H350" s="55">
        <f t="shared" si="34"/>
        <v>93.666666666666671</v>
      </c>
      <c r="I350" s="9"/>
      <c r="J350" s="9"/>
      <c r="K350" s="70"/>
    </row>
    <row r="351" spans="1:11" ht="100.5" x14ac:dyDescent="0.25">
      <c r="A351" s="11"/>
      <c r="B351" s="17" t="s">
        <v>357</v>
      </c>
      <c r="C351" s="19"/>
      <c r="D351" s="19" t="s">
        <v>294</v>
      </c>
      <c r="E351" s="19"/>
      <c r="F351" s="20">
        <f t="shared" si="35"/>
        <v>253.3</v>
      </c>
      <c r="G351" s="56">
        <f t="shared" si="35"/>
        <v>62.5</v>
      </c>
      <c r="H351" s="55">
        <f t="shared" si="34"/>
        <v>24.674299249901303</v>
      </c>
      <c r="I351" s="9"/>
      <c r="J351" s="9"/>
      <c r="K351" s="70"/>
    </row>
    <row r="352" spans="1:11" ht="29.25" x14ac:dyDescent="0.25">
      <c r="A352" s="11"/>
      <c r="B352" s="25" t="s">
        <v>21</v>
      </c>
      <c r="C352" s="19"/>
      <c r="D352" s="19"/>
      <c r="E352" s="40" t="s">
        <v>22</v>
      </c>
      <c r="F352" s="20">
        <f t="shared" si="35"/>
        <v>253.3</v>
      </c>
      <c r="G352" s="20">
        <f t="shared" si="35"/>
        <v>62.5</v>
      </c>
      <c r="H352" s="55">
        <f t="shared" si="34"/>
        <v>24.674299249901303</v>
      </c>
      <c r="I352" s="9"/>
      <c r="J352" s="9"/>
      <c r="K352" s="70"/>
    </row>
    <row r="353" spans="1:11" ht="43.5" x14ac:dyDescent="0.25">
      <c r="A353" s="11"/>
      <c r="B353" s="21" t="s">
        <v>23</v>
      </c>
      <c r="C353" s="19"/>
      <c r="D353" s="19"/>
      <c r="E353" s="35" t="s">
        <v>24</v>
      </c>
      <c r="F353" s="20">
        <v>253.3</v>
      </c>
      <c r="G353" s="50">
        <v>62.5</v>
      </c>
      <c r="H353" s="55">
        <f t="shared" si="34"/>
        <v>24.674299249901303</v>
      </c>
      <c r="I353" s="9"/>
      <c r="J353" s="9"/>
      <c r="K353" s="70"/>
    </row>
    <row r="354" spans="1:11" ht="43.5" x14ac:dyDescent="0.25">
      <c r="A354" s="11"/>
      <c r="B354" s="17" t="s">
        <v>358</v>
      </c>
      <c r="C354" s="19"/>
      <c r="D354" s="19" t="s">
        <v>295</v>
      </c>
      <c r="E354" s="19"/>
      <c r="F354" s="20">
        <f t="shared" si="35"/>
        <v>292.5</v>
      </c>
      <c r="G354" s="56">
        <f t="shared" si="35"/>
        <v>292.5</v>
      </c>
      <c r="H354" s="55">
        <f t="shared" si="34"/>
        <v>100</v>
      </c>
      <c r="I354" s="9"/>
      <c r="J354" s="9"/>
      <c r="K354" s="70"/>
    </row>
    <row r="355" spans="1:11" ht="29.25" x14ac:dyDescent="0.25">
      <c r="A355" s="11"/>
      <c r="B355" s="17" t="s">
        <v>21</v>
      </c>
      <c r="C355" s="19"/>
      <c r="D355" s="19"/>
      <c r="E355" s="19" t="s">
        <v>22</v>
      </c>
      <c r="F355" s="20">
        <f t="shared" si="35"/>
        <v>292.5</v>
      </c>
      <c r="G355" s="20">
        <f t="shared" si="35"/>
        <v>292.5</v>
      </c>
      <c r="H355" s="55">
        <f t="shared" si="34"/>
        <v>100</v>
      </c>
      <c r="I355" s="9"/>
      <c r="J355" s="9"/>
      <c r="K355" s="70"/>
    </row>
    <row r="356" spans="1:11" ht="43.5" x14ac:dyDescent="0.25">
      <c r="A356" s="11"/>
      <c r="B356" s="21" t="s">
        <v>23</v>
      </c>
      <c r="C356" s="19"/>
      <c r="D356" s="19"/>
      <c r="E356" s="19" t="s">
        <v>24</v>
      </c>
      <c r="F356" s="20">
        <v>292.5</v>
      </c>
      <c r="G356" s="50">
        <v>292.5</v>
      </c>
      <c r="H356" s="55">
        <f t="shared" si="34"/>
        <v>100</v>
      </c>
      <c r="I356" s="9"/>
      <c r="J356" s="9"/>
      <c r="K356" s="70"/>
    </row>
    <row r="357" spans="1:11" ht="29.25" x14ac:dyDescent="0.25">
      <c r="A357" s="11"/>
      <c r="B357" s="17" t="s">
        <v>142</v>
      </c>
      <c r="C357" s="18" t="s">
        <v>143</v>
      </c>
      <c r="D357" s="15"/>
      <c r="E357" s="40"/>
      <c r="F357" s="16">
        <f t="shared" si="35"/>
        <v>9570.1</v>
      </c>
      <c r="G357" s="16">
        <f t="shared" si="35"/>
        <v>8988.9</v>
      </c>
      <c r="H357" s="55">
        <f t="shared" si="34"/>
        <v>93.926918214020745</v>
      </c>
      <c r="I357" s="9"/>
      <c r="J357" s="9"/>
      <c r="K357" s="70"/>
    </row>
    <row r="358" spans="1:11" ht="100.5" x14ac:dyDescent="0.25">
      <c r="A358" s="11"/>
      <c r="B358" s="17" t="s">
        <v>270</v>
      </c>
      <c r="C358" s="23"/>
      <c r="D358" s="19" t="s">
        <v>88</v>
      </c>
      <c r="E358" s="19"/>
      <c r="F358" s="20">
        <f t="shared" si="35"/>
        <v>9570.1</v>
      </c>
      <c r="G358" s="56">
        <f t="shared" si="35"/>
        <v>8988.9</v>
      </c>
      <c r="H358" s="55">
        <f t="shared" si="34"/>
        <v>93.926918214020745</v>
      </c>
      <c r="I358" s="9"/>
      <c r="J358" s="9"/>
      <c r="K358" s="70"/>
    </row>
    <row r="359" spans="1:11" ht="114.75" x14ac:dyDescent="0.25">
      <c r="A359" s="11"/>
      <c r="B359" s="17" t="s">
        <v>296</v>
      </c>
      <c r="C359" s="22"/>
      <c r="D359" s="19" t="s">
        <v>89</v>
      </c>
      <c r="E359" s="23"/>
      <c r="F359" s="20">
        <f>SUM(F360+F363+F368+F371+F374)</f>
        <v>9570.1</v>
      </c>
      <c r="G359" s="20">
        <f>SUM(G360+G363+G368+G371+G374)</f>
        <v>8988.9</v>
      </c>
      <c r="H359" s="55">
        <f t="shared" si="34"/>
        <v>93.926918214020745</v>
      </c>
      <c r="I359" s="9"/>
      <c r="J359" s="9"/>
      <c r="K359" s="70"/>
    </row>
    <row r="360" spans="1:11" ht="29.25" x14ac:dyDescent="0.25">
      <c r="A360" s="11"/>
      <c r="B360" s="29" t="s">
        <v>6</v>
      </c>
      <c r="C360" s="22"/>
      <c r="D360" s="19" t="s">
        <v>144</v>
      </c>
      <c r="E360" s="19"/>
      <c r="F360" s="20">
        <f t="shared" ref="F360:G361" si="36">SUM(F361)</f>
        <v>9102.6</v>
      </c>
      <c r="G360" s="56">
        <f t="shared" si="36"/>
        <v>8558</v>
      </c>
      <c r="H360" s="55">
        <f t="shared" si="34"/>
        <v>94.01709401709401</v>
      </c>
      <c r="I360" s="9"/>
      <c r="J360" s="9"/>
      <c r="K360" s="70"/>
    </row>
    <row r="361" spans="1:11" ht="72" x14ac:dyDescent="0.25">
      <c r="A361" s="11"/>
      <c r="B361" s="17" t="s">
        <v>8</v>
      </c>
      <c r="C361" s="22"/>
      <c r="D361" s="19"/>
      <c r="E361" s="19" t="s">
        <v>9</v>
      </c>
      <c r="F361" s="20">
        <f t="shared" si="36"/>
        <v>9102.6</v>
      </c>
      <c r="G361" s="20">
        <f t="shared" si="36"/>
        <v>8558</v>
      </c>
      <c r="H361" s="55">
        <f t="shared" si="34"/>
        <v>94.01709401709401</v>
      </c>
      <c r="I361" s="9"/>
      <c r="J361" s="9"/>
      <c r="K361" s="70"/>
    </row>
    <row r="362" spans="1:11" ht="29.25" x14ac:dyDescent="0.25">
      <c r="A362" s="11"/>
      <c r="B362" s="17" t="s">
        <v>10</v>
      </c>
      <c r="C362" s="22"/>
      <c r="D362" s="19"/>
      <c r="E362" s="19" t="s">
        <v>11</v>
      </c>
      <c r="F362" s="20">
        <v>9102.6</v>
      </c>
      <c r="G362" s="50">
        <v>8558</v>
      </c>
      <c r="H362" s="55">
        <f t="shared" si="34"/>
        <v>94.01709401709401</v>
      </c>
      <c r="I362" s="9"/>
      <c r="J362" s="9"/>
      <c r="K362" s="70"/>
    </row>
    <row r="363" spans="1:11" ht="29.25" x14ac:dyDescent="0.25">
      <c r="A363" s="11"/>
      <c r="B363" s="17" t="s">
        <v>19</v>
      </c>
      <c r="C363" s="22"/>
      <c r="D363" s="19" t="s">
        <v>145</v>
      </c>
      <c r="E363" s="19"/>
      <c r="F363" s="20">
        <f>SUM(F364+F366)</f>
        <v>230.1</v>
      </c>
      <c r="G363" s="56">
        <f>SUM(G364+G366)</f>
        <v>196.5</v>
      </c>
      <c r="H363" s="55">
        <f t="shared" si="34"/>
        <v>85.39765319426337</v>
      </c>
      <c r="I363" s="9"/>
      <c r="J363" s="9"/>
      <c r="K363" s="70"/>
    </row>
    <row r="364" spans="1:11" ht="29.25" x14ac:dyDescent="0.25">
      <c r="A364" s="11"/>
      <c r="B364" s="17" t="s">
        <v>21</v>
      </c>
      <c r="C364" s="22"/>
      <c r="D364" s="19"/>
      <c r="E364" s="19" t="s">
        <v>22</v>
      </c>
      <c r="F364" s="20">
        <f>SUM(F365)</f>
        <v>230</v>
      </c>
      <c r="G364" s="20">
        <f>SUM(G365)</f>
        <v>196.5</v>
      </c>
      <c r="H364" s="55">
        <f t="shared" si="34"/>
        <v>85.434782608695642</v>
      </c>
      <c r="I364" s="9"/>
      <c r="J364" s="9"/>
      <c r="K364" s="70"/>
    </row>
    <row r="365" spans="1:11" ht="43.5" x14ac:dyDescent="0.25">
      <c r="A365" s="11"/>
      <c r="B365" s="21" t="s">
        <v>34</v>
      </c>
      <c r="C365" s="22"/>
      <c r="D365" s="19"/>
      <c r="E365" s="19" t="s">
        <v>24</v>
      </c>
      <c r="F365" s="20">
        <v>230</v>
      </c>
      <c r="G365" s="50">
        <v>196.5</v>
      </c>
      <c r="H365" s="55">
        <f t="shared" si="34"/>
        <v>85.434782608695642</v>
      </c>
      <c r="I365" s="9"/>
      <c r="J365" s="9"/>
      <c r="K365" s="70"/>
    </row>
    <row r="366" spans="1:11" x14ac:dyDescent="0.25">
      <c r="A366" s="11"/>
      <c r="B366" s="17" t="s">
        <v>25</v>
      </c>
      <c r="C366" s="22"/>
      <c r="D366" s="19"/>
      <c r="E366" s="33" t="s">
        <v>26</v>
      </c>
      <c r="F366" s="20">
        <f>SUM(F367)</f>
        <v>0.1</v>
      </c>
      <c r="G366" s="56">
        <f>SUM(G367)</f>
        <v>0</v>
      </c>
      <c r="H366" s="55">
        <f t="shared" si="34"/>
        <v>0</v>
      </c>
      <c r="I366" s="9"/>
      <c r="J366" s="9"/>
      <c r="K366" s="70"/>
    </row>
    <row r="367" spans="1:11" x14ac:dyDescent="0.25">
      <c r="A367" s="11"/>
      <c r="B367" s="17" t="s">
        <v>27</v>
      </c>
      <c r="C367" s="22"/>
      <c r="D367" s="19"/>
      <c r="E367" s="33" t="s">
        <v>28</v>
      </c>
      <c r="F367" s="20">
        <v>0.1</v>
      </c>
      <c r="G367" s="50">
        <v>0</v>
      </c>
      <c r="H367" s="55">
        <f t="shared" si="34"/>
        <v>0</v>
      </c>
      <c r="I367" s="9"/>
      <c r="J367" s="9"/>
      <c r="K367" s="70"/>
    </row>
    <row r="368" spans="1:11" ht="72" x14ac:dyDescent="0.25">
      <c r="A368" s="11"/>
      <c r="B368" s="17" t="s">
        <v>359</v>
      </c>
      <c r="C368" s="22"/>
      <c r="D368" s="19" t="s">
        <v>146</v>
      </c>
      <c r="E368" s="33"/>
      <c r="F368" s="20">
        <f t="shared" ref="F368:G375" si="37">SUM(F369)</f>
        <v>103.5</v>
      </c>
      <c r="G368" s="56">
        <f t="shared" si="37"/>
        <v>101.8</v>
      </c>
      <c r="H368" s="55">
        <f t="shared" si="34"/>
        <v>98.357487922705317</v>
      </c>
      <c r="I368" s="9"/>
      <c r="J368" s="9"/>
      <c r="K368" s="70"/>
    </row>
    <row r="369" spans="1:11" ht="72" x14ac:dyDescent="0.25">
      <c r="A369" s="11"/>
      <c r="B369" s="17" t="s">
        <v>8</v>
      </c>
      <c r="C369" s="22"/>
      <c r="D369" s="19"/>
      <c r="E369" s="33" t="s">
        <v>9</v>
      </c>
      <c r="F369" s="20">
        <f t="shared" si="37"/>
        <v>103.5</v>
      </c>
      <c r="G369" s="20">
        <f t="shared" si="37"/>
        <v>101.8</v>
      </c>
      <c r="H369" s="55">
        <f t="shared" si="34"/>
        <v>98.357487922705317</v>
      </c>
      <c r="I369" s="9"/>
      <c r="J369" s="9"/>
      <c r="K369" s="70"/>
    </row>
    <row r="370" spans="1:11" ht="29.25" x14ac:dyDescent="0.25">
      <c r="A370" s="11"/>
      <c r="B370" s="17" t="s">
        <v>10</v>
      </c>
      <c r="C370" s="22"/>
      <c r="D370" s="19"/>
      <c r="E370" s="33" t="s">
        <v>11</v>
      </c>
      <c r="F370" s="20">
        <v>103.5</v>
      </c>
      <c r="G370" s="50">
        <v>101.8</v>
      </c>
      <c r="H370" s="55">
        <f t="shared" si="34"/>
        <v>98.357487922705317</v>
      </c>
      <c r="I370" s="9"/>
      <c r="J370" s="9"/>
      <c r="K370" s="70"/>
    </row>
    <row r="371" spans="1:11" ht="86.25" x14ac:dyDescent="0.25">
      <c r="A371" s="11"/>
      <c r="B371" s="17" t="s">
        <v>360</v>
      </c>
      <c r="C371" s="22"/>
      <c r="D371" s="19" t="s">
        <v>147</v>
      </c>
      <c r="E371" s="33"/>
      <c r="F371" s="20">
        <f t="shared" si="37"/>
        <v>72.900000000000006</v>
      </c>
      <c r="G371" s="56">
        <f t="shared" si="37"/>
        <v>71.599999999999994</v>
      </c>
      <c r="H371" s="55">
        <f t="shared" si="34"/>
        <v>98.216735253772285</v>
      </c>
      <c r="I371" s="9"/>
      <c r="J371" s="9"/>
      <c r="K371" s="70"/>
    </row>
    <row r="372" spans="1:11" ht="29.25" x14ac:dyDescent="0.25">
      <c r="A372" s="11"/>
      <c r="B372" s="21" t="s">
        <v>21</v>
      </c>
      <c r="C372" s="22"/>
      <c r="D372" s="19"/>
      <c r="E372" s="41" t="s">
        <v>22</v>
      </c>
      <c r="F372" s="31">
        <f t="shared" si="37"/>
        <v>72.900000000000006</v>
      </c>
      <c r="G372" s="31">
        <f t="shared" si="37"/>
        <v>71.599999999999994</v>
      </c>
      <c r="H372" s="55">
        <f t="shared" si="34"/>
        <v>98.216735253772285</v>
      </c>
      <c r="I372" s="9"/>
      <c r="J372" s="9"/>
      <c r="K372" s="70"/>
    </row>
    <row r="373" spans="1:11" ht="43.5" x14ac:dyDescent="0.25">
      <c r="A373" s="11"/>
      <c r="B373" s="21" t="s">
        <v>34</v>
      </c>
      <c r="C373" s="22"/>
      <c r="D373" s="19"/>
      <c r="E373" s="19" t="s">
        <v>24</v>
      </c>
      <c r="F373" s="20">
        <v>72.900000000000006</v>
      </c>
      <c r="G373" s="50">
        <v>71.599999999999994</v>
      </c>
      <c r="H373" s="55">
        <f t="shared" si="34"/>
        <v>98.216735253772285</v>
      </c>
      <c r="I373" s="9"/>
      <c r="J373" s="9"/>
      <c r="K373" s="70"/>
    </row>
    <row r="374" spans="1:11" ht="43.5" x14ac:dyDescent="0.25">
      <c r="A374" s="11"/>
      <c r="B374" s="17" t="s">
        <v>396</v>
      </c>
      <c r="C374" s="23"/>
      <c r="D374" s="19" t="s">
        <v>410</v>
      </c>
      <c r="E374" s="23"/>
      <c r="F374" s="20">
        <f t="shared" si="37"/>
        <v>61</v>
      </c>
      <c r="G374" s="56">
        <f t="shared" si="37"/>
        <v>61</v>
      </c>
      <c r="H374" s="55">
        <f t="shared" si="34"/>
        <v>100</v>
      </c>
      <c r="I374" s="9"/>
      <c r="J374" s="9"/>
      <c r="K374" s="70"/>
    </row>
    <row r="375" spans="1:11" ht="72" x14ac:dyDescent="0.25">
      <c r="A375" s="11"/>
      <c r="B375" s="17" t="s">
        <v>8</v>
      </c>
      <c r="C375" s="22"/>
      <c r="D375" s="23"/>
      <c r="E375" s="19" t="s">
        <v>9</v>
      </c>
      <c r="F375" s="20">
        <f t="shared" si="37"/>
        <v>61</v>
      </c>
      <c r="G375" s="20">
        <f t="shared" si="37"/>
        <v>61</v>
      </c>
      <c r="H375" s="55">
        <f t="shared" si="34"/>
        <v>100</v>
      </c>
      <c r="I375" s="9"/>
      <c r="J375" s="9"/>
      <c r="K375" s="70"/>
    </row>
    <row r="376" spans="1:11" ht="29.25" x14ac:dyDescent="0.25">
      <c r="A376" s="11"/>
      <c r="B376" s="17" t="s">
        <v>10</v>
      </c>
      <c r="C376" s="23"/>
      <c r="D376" s="19"/>
      <c r="E376" s="23" t="s">
        <v>11</v>
      </c>
      <c r="F376" s="20">
        <v>61</v>
      </c>
      <c r="G376" s="50">
        <v>61</v>
      </c>
      <c r="H376" s="55">
        <f t="shared" si="34"/>
        <v>100</v>
      </c>
      <c r="I376" s="9"/>
      <c r="J376" s="9"/>
      <c r="K376" s="70"/>
    </row>
    <row r="377" spans="1:11" x14ac:dyDescent="0.25">
      <c r="A377" s="11"/>
      <c r="B377" s="17" t="s">
        <v>148</v>
      </c>
      <c r="C377" s="19" t="s">
        <v>149</v>
      </c>
      <c r="D377" s="19"/>
      <c r="E377" s="19"/>
      <c r="F377" s="20">
        <f>SUM(F378+F392+F455+F489+F430)</f>
        <v>754159.1</v>
      </c>
      <c r="G377" s="56">
        <f>SUM(G378+G392+G455+G489+G430)</f>
        <v>719171.60000000009</v>
      </c>
      <c r="H377" s="55">
        <f t="shared" si="34"/>
        <v>95.360726934144282</v>
      </c>
      <c r="I377" s="9"/>
      <c r="J377" s="9"/>
      <c r="K377" s="70"/>
    </row>
    <row r="378" spans="1:11" x14ac:dyDescent="0.25">
      <c r="A378" s="11"/>
      <c r="B378" s="17" t="s">
        <v>150</v>
      </c>
      <c r="C378" s="19" t="s">
        <v>151</v>
      </c>
      <c r="D378" s="19"/>
      <c r="E378" s="19"/>
      <c r="F378" s="20">
        <f>SUM(F383+F379)</f>
        <v>336293.4</v>
      </c>
      <c r="G378" s="20">
        <f>SUM(G383+G379)</f>
        <v>317917.30000000005</v>
      </c>
      <c r="H378" s="55">
        <f t="shared" si="34"/>
        <v>94.535694128995701</v>
      </c>
      <c r="I378" s="9"/>
      <c r="J378" s="9"/>
      <c r="K378" s="70"/>
    </row>
    <row r="379" spans="1:11" ht="72" x14ac:dyDescent="0.25">
      <c r="A379" s="11"/>
      <c r="B379" s="17" t="s">
        <v>447</v>
      </c>
      <c r="C379" s="19"/>
      <c r="D379" s="19" t="s">
        <v>158</v>
      </c>
      <c r="E379" s="33"/>
      <c r="F379" s="20">
        <f>SUM(F381)</f>
        <v>5780.4</v>
      </c>
      <c r="G379" s="56">
        <f>SUM(G381)</f>
        <v>5013.3999999999996</v>
      </c>
      <c r="H379" s="55">
        <f t="shared" si="34"/>
        <v>86.731022074596908</v>
      </c>
      <c r="I379" s="9"/>
      <c r="J379" s="9"/>
      <c r="K379" s="70"/>
    </row>
    <row r="380" spans="1:11" ht="29.25" x14ac:dyDescent="0.25">
      <c r="A380" s="11"/>
      <c r="B380" s="17" t="s">
        <v>159</v>
      </c>
      <c r="C380" s="19"/>
      <c r="D380" s="19" t="s">
        <v>160</v>
      </c>
      <c r="E380" s="41"/>
      <c r="F380" s="31">
        <f t="shared" ref="F380:G384" si="38">SUM(F381)</f>
        <v>5780.4</v>
      </c>
      <c r="G380" s="20">
        <f t="shared" si="38"/>
        <v>5013.3999999999996</v>
      </c>
      <c r="H380" s="55">
        <f t="shared" si="34"/>
        <v>86.731022074596908</v>
      </c>
      <c r="I380" s="9"/>
      <c r="J380" s="9"/>
      <c r="K380" s="70"/>
    </row>
    <row r="381" spans="1:11" ht="43.5" x14ac:dyDescent="0.25">
      <c r="A381" s="11"/>
      <c r="B381" s="17" t="s">
        <v>153</v>
      </c>
      <c r="C381" s="19"/>
      <c r="D381" s="19"/>
      <c r="E381" s="39" t="s">
        <v>154</v>
      </c>
      <c r="F381" s="31">
        <f t="shared" si="38"/>
        <v>5780.4</v>
      </c>
      <c r="G381" s="31">
        <f t="shared" si="38"/>
        <v>5013.3999999999996</v>
      </c>
      <c r="H381" s="55">
        <f t="shared" si="34"/>
        <v>86.731022074596908</v>
      </c>
      <c r="I381" s="9"/>
      <c r="J381" s="9"/>
      <c r="K381" s="70"/>
    </row>
    <row r="382" spans="1:11" x14ac:dyDescent="0.25">
      <c r="A382" s="11"/>
      <c r="B382" s="17" t="s">
        <v>155</v>
      </c>
      <c r="C382" s="19"/>
      <c r="D382" s="19"/>
      <c r="E382" s="22" t="s">
        <v>156</v>
      </c>
      <c r="F382" s="20">
        <v>5780.4</v>
      </c>
      <c r="G382" s="50">
        <v>5013.3999999999996</v>
      </c>
      <c r="H382" s="55">
        <f t="shared" si="34"/>
        <v>86.731022074596908</v>
      </c>
      <c r="I382" s="9"/>
      <c r="J382" s="9"/>
      <c r="K382" s="70"/>
    </row>
    <row r="383" spans="1:11" ht="43.5" x14ac:dyDescent="0.25">
      <c r="A383" s="11"/>
      <c r="B383" s="25" t="s">
        <v>297</v>
      </c>
      <c r="C383" s="18"/>
      <c r="D383" s="19" t="s">
        <v>298</v>
      </c>
      <c r="E383" s="19"/>
      <c r="F383" s="20">
        <f t="shared" si="38"/>
        <v>330513</v>
      </c>
      <c r="G383" s="56">
        <f t="shared" si="38"/>
        <v>312903.90000000002</v>
      </c>
      <c r="H383" s="55">
        <f t="shared" si="34"/>
        <v>94.672191411532992</v>
      </c>
      <c r="I383" s="9"/>
      <c r="J383" s="9"/>
      <c r="K383" s="70"/>
    </row>
    <row r="384" spans="1:11" ht="43.5" x14ac:dyDescent="0.25">
      <c r="A384" s="11"/>
      <c r="B384" s="17" t="s">
        <v>361</v>
      </c>
      <c r="C384" s="28"/>
      <c r="D384" s="19" t="s">
        <v>299</v>
      </c>
      <c r="E384" s="19"/>
      <c r="F384" s="20">
        <f t="shared" si="38"/>
        <v>330513</v>
      </c>
      <c r="G384" s="20">
        <f t="shared" si="38"/>
        <v>312903.90000000002</v>
      </c>
      <c r="H384" s="55">
        <f t="shared" si="34"/>
        <v>94.672191411532992</v>
      </c>
      <c r="I384" s="9"/>
      <c r="J384" s="9"/>
      <c r="K384" s="70"/>
    </row>
    <row r="385" spans="1:11" ht="29.25" x14ac:dyDescent="0.25">
      <c r="A385" s="11"/>
      <c r="B385" s="17" t="s">
        <v>448</v>
      </c>
      <c r="C385" s="19"/>
      <c r="D385" s="19" t="s">
        <v>362</v>
      </c>
      <c r="E385" s="19"/>
      <c r="F385" s="20">
        <f>SUM(F386+F389)</f>
        <v>330513</v>
      </c>
      <c r="G385" s="56">
        <f>SUM(G386+G389)</f>
        <v>312903.90000000002</v>
      </c>
      <c r="H385" s="55">
        <f t="shared" si="34"/>
        <v>94.672191411532992</v>
      </c>
      <c r="I385" s="9"/>
      <c r="J385" s="9"/>
      <c r="K385" s="70"/>
    </row>
    <row r="386" spans="1:11" ht="43.5" x14ac:dyDescent="0.25">
      <c r="A386" s="11"/>
      <c r="B386" s="17" t="s">
        <v>152</v>
      </c>
      <c r="C386" s="19"/>
      <c r="D386" s="19" t="s">
        <v>363</v>
      </c>
      <c r="E386" s="19"/>
      <c r="F386" s="20">
        <f t="shared" ref="F386:G390" si="39">SUM(F387)</f>
        <v>165393.20000000001</v>
      </c>
      <c r="G386" s="20">
        <f t="shared" si="39"/>
        <v>147784.1</v>
      </c>
      <c r="H386" s="55">
        <f t="shared" si="34"/>
        <v>89.353189853029022</v>
      </c>
      <c r="I386" s="9"/>
      <c r="J386" s="9"/>
      <c r="K386" s="70"/>
    </row>
    <row r="387" spans="1:11" ht="43.5" x14ac:dyDescent="0.25">
      <c r="A387" s="11"/>
      <c r="B387" s="21" t="s">
        <v>153</v>
      </c>
      <c r="C387" s="19"/>
      <c r="D387" s="19"/>
      <c r="E387" s="19" t="s">
        <v>154</v>
      </c>
      <c r="F387" s="20">
        <f t="shared" si="39"/>
        <v>165393.20000000001</v>
      </c>
      <c r="G387" s="56">
        <f t="shared" si="39"/>
        <v>147784.1</v>
      </c>
      <c r="H387" s="55">
        <f t="shared" si="34"/>
        <v>89.353189853029022</v>
      </c>
      <c r="I387" s="9"/>
      <c r="J387" s="9"/>
      <c r="K387" s="70"/>
    </row>
    <row r="388" spans="1:11" x14ac:dyDescent="0.25">
      <c r="A388" s="11"/>
      <c r="B388" s="17" t="s">
        <v>155</v>
      </c>
      <c r="C388" s="19"/>
      <c r="D388" s="19"/>
      <c r="E388" s="19" t="s">
        <v>156</v>
      </c>
      <c r="F388" s="20">
        <v>165393.20000000001</v>
      </c>
      <c r="G388" s="50">
        <v>147784.1</v>
      </c>
      <c r="H388" s="55">
        <f t="shared" si="34"/>
        <v>89.353189853029022</v>
      </c>
      <c r="I388" s="9"/>
      <c r="J388" s="9"/>
      <c r="K388" s="70"/>
    </row>
    <row r="389" spans="1:11" ht="57.75" x14ac:dyDescent="0.25">
      <c r="A389" s="11"/>
      <c r="B389" s="17" t="s">
        <v>157</v>
      </c>
      <c r="C389" s="36"/>
      <c r="D389" s="19" t="s">
        <v>364</v>
      </c>
      <c r="E389" s="19"/>
      <c r="F389" s="20">
        <f t="shared" si="39"/>
        <v>165119.79999999999</v>
      </c>
      <c r="G389" s="56">
        <f t="shared" si="39"/>
        <v>165119.79999999999</v>
      </c>
      <c r="H389" s="55">
        <f t="shared" si="34"/>
        <v>100</v>
      </c>
      <c r="I389" s="13"/>
      <c r="J389" s="9"/>
      <c r="K389" s="70"/>
    </row>
    <row r="390" spans="1:11" ht="43.5" x14ac:dyDescent="0.25">
      <c r="A390" s="11"/>
      <c r="B390" s="21" t="s">
        <v>153</v>
      </c>
      <c r="C390" s="19"/>
      <c r="D390" s="19"/>
      <c r="E390" s="19" t="s">
        <v>154</v>
      </c>
      <c r="F390" s="16">
        <f t="shared" si="39"/>
        <v>165119.79999999999</v>
      </c>
      <c r="G390" s="20">
        <f t="shared" si="39"/>
        <v>165119.79999999999</v>
      </c>
      <c r="H390" s="55">
        <f t="shared" si="34"/>
        <v>100</v>
      </c>
      <c r="I390" s="9"/>
      <c r="J390" s="9"/>
      <c r="K390" s="70"/>
    </row>
    <row r="391" spans="1:11" x14ac:dyDescent="0.25">
      <c r="A391" s="11"/>
      <c r="B391" s="21" t="s">
        <v>155</v>
      </c>
      <c r="C391" s="22"/>
      <c r="D391" s="19"/>
      <c r="E391" s="19" t="s">
        <v>156</v>
      </c>
      <c r="F391" s="16">
        <v>165119.79999999999</v>
      </c>
      <c r="G391" s="50">
        <v>165119.79999999999</v>
      </c>
      <c r="H391" s="55">
        <f t="shared" si="34"/>
        <v>100</v>
      </c>
      <c r="I391" s="9"/>
      <c r="J391" s="9"/>
      <c r="K391" s="70"/>
    </row>
    <row r="392" spans="1:11" x14ac:dyDescent="0.25">
      <c r="A392" s="11"/>
      <c r="B392" s="17" t="s">
        <v>161</v>
      </c>
      <c r="C392" s="18" t="s">
        <v>162</v>
      </c>
      <c r="D392" s="15"/>
      <c r="E392" s="40"/>
      <c r="F392" s="16">
        <f>SUM(F399+F393)</f>
        <v>342373.69999999995</v>
      </c>
      <c r="G392" s="16">
        <f>SUM(G399+G393)</f>
        <v>331043.90000000008</v>
      </c>
      <c r="H392" s="55">
        <f t="shared" si="34"/>
        <v>96.690808902669829</v>
      </c>
      <c r="I392" s="9"/>
      <c r="J392" s="9"/>
      <c r="K392" s="70"/>
    </row>
    <row r="393" spans="1:11" ht="72" x14ac:dyDescent="0.25">
      <c r="A393" s="11"/>
      <c r="B393" s="17" t="s">
        <v>447</v>
      </c>
      <c r="C393" s="22"/>
      <c r="D393" s="19" t="s">
        <v>158</v>
      </c>
      <c r="E393" s="19"/>
      <c r="F393" s="20">
        <f>SUM(F394)</f>
        <v>5814</v>
      </c>
      <c r="G393" s="56">
        <f>SUM(G394)</f>
        <v>5201.8999999999996</v>
      </c>
      <c r="H393" s="55">
        <f t="shared" si="34"/>
        <v>89.471964224286211</v>
      </c>
      <c r="I393" s="9"/>
      <c r="J393" s="9"/>
      <c r="K393" s="70"/>
    </row>
    <row r="394" spans="1:11" ht="29.25" x14ac:dyDescent="0.25">
      <c r="A394" s="11"/>
      <c r="B394" s="17" t="s">
        <v>159</v>
      </c>
      <c r="C394" s="22"/>
      <c r="D394" s="19" t="s">
        <v>160</v>
      </c>
      <c r="E394" s="19"/>
      <c r="F394" s="20">
        <f>SUM(F397+F395)</f>
        <v>5814</v>
      </c>
      <c r="G394" s="20">
        <f>SUM(G397+G395)</f>
        <v>5201.8999999999996</v>
      </c>
      <c r="H394" s="55">
        <f t="shared" si="34"/>
        <v>89.471964224286211</v>
      </c>
      <c r="I394" s="9"/>
      <c r="J394" s="9"/>
      <c r="K394" s="70"/>
    </row>
    <row r="395" spans="1:11" ht="29.25" x14ac:dyDescent="0.25">
      <c r="A395" s="11"/>
      <c r="B395" s="21" t="s">
        <v>21</v>
      </c>
      <c r="C395" s="28"/>
      <c r="D395" s="24"/>
      <c r="E395" s="19" t="s">
        <v>22</v>
      </c>
      <c r="F395" s="20">
        <f>SUM(F396)</f>
        <v>4744.2</v>
      </c>
      <c r="G395" s="56">
        <f>SUM(G396)</f>
        <v>4132.5</v>
      </c>
      <c r="H395" s="55">
        <f t="shared" si="34"/>
        <v>87.106361451878087</v>
      </c>
      <c r="I395" s="9"/>
      <c r="J395" s="9"/>
      <c r="K395" s="70"/>
    </row>
    <row r="396" spans="1:11" ht="43.5" x14ac:dyDescent="0.25">
      <c r="A396" s="11"/>
      <c r="B396" s="17" t="s">
        <v>34</v>
      </c>
      <c r="C396" s="19"/>
      <c r="D396" s="19"/>
      <c r="E396" s="19" t="s">
        <v>24</v>
      </c>
      <c r="F396" s="20">
        <v>4744.2</v>
      </c>
      <c r="G396" s="50">
        <v>4132.5</v>
      </c>
      <c r="H396" s="55">
        <f t="shared" si="34"/>
        <v>87.106361451878087</v>
      </c>
      <c r="I396" s="9"/>
      <c r="J396" s="9"/>
      <c r="K396" s="70"/>
    </row>
    <row r="397" spans="1:11" ht="43.5" x14ac:dyDescent="0.25">
      <c r="A397" s="11"/>
      <c r="B397" s="17" t="s">
        <v>153</v>
      </c>
      <c r="C397" s="22"/>
      <c r="D397" s="19"/>
      <c r="E397" s="19" t="s">
        <v>154</v>
      </c>
      <c r="F397" s="16">
        <f>SUM(F398)</f>
        <v>1069.8</v>
      </c>
      <c r="G397" s="16">
        <f>SUM(G398)</f>
        <v>1069.4000000000001</v>
      </c>
      <c r="H397" s="55">
        <f t="shared" si="34"/>
        <v>99.962609833613769</v>
      </c>
      <c r="I397" s="9"/>
      <c r="J397" s="9"/>
      <c r="K397" s="70"/>
    </row>
    <row r="398" spans="1:11" x14ac:dyDescent="0.25">
      <c r="A398" s="11"/>
      <c r="B398" s="17" t="s">
        <v>155</v>
      </c>
      <c r="C398" s="22"/>
      <c r="D398" s="19"/>
      <c r="E398" s="19" t="s">
        <v>156</v>
      </c>
      <c r="F398" s="16">
        <v>1069.8</v>
      </c>
      <c r="G398" s="50">
        <v>1069.4000000000001</v>
      </c>
      <c r="H398" s="55">
        <f t="shared" si="34"/>
        <v>99.962609833613769</v>
      </c>
      <c r="I398" s="9"/>
      <c r="J398" s="9"/>
      <c r="K398" s="70"/>
    </row>
    <row r="399" spans="1:11" ht="43.5" x14ac:dyDescent="0.25">
      <c r="A399" s="11"/>
      <c r="B399" s="17" t="s">
        <v>297</v>
      </c>
      <c r="C399" s="23"/>
      <c r="D399" s="19" t="s">
        <v>298</v>
      </c>
      <c r="E399" s="19"/>
      <c r="F399" s="20">
        <f>SUM(F400)</f>
        <v>336559.69999999995</v>
      </c>
      <c r="G399" s="56">
        <f>SUM(G400)</f>
        <v>325842.00000000006</v>
      </c>
      <c r="H399" s="55">
        <f t="shared" si="34"/>
        <v>96.815512968427328</v>
      </c>
      <c r="I399" s="9"/>
      <c r="J399" s="9"/>
      <c r="K399" s="70"/>
    </row>
    <row r="400" spans="1:11" ht="43.5" x14ac:dyDescent="0.25">
      <c r="A400" s="11"/>
      <c r="B400" s="25" t="s">
        <v>365</v>
      </c>
      <c r="C400" s="19"/>
      <c r="D400" s="15" t="s">
        <v>300</v>
      </c>
      <c r="E400" s="40"/>
      <c r="F400" s="16">
        <f>SUM(F401+F426)</f>
        <v>336559.69999999995</v>
      </c>
      <c r="G400" s="20">
        <f>SUM(G401+G426)</f>
        <v>325842.00000000006</v>
      </c>
      <c r="H400" s="55">
        <f t="shared" si="34"/>
        <v>96.815512968427328</v>
      </c>
      <c r="I400" s="9"/>
      <c r="J400" s="9"/>
      <c r="K400" s="70"/>
    </row>
    <row r="401" spans="1:11" ht="29.25" x14ac:dyDescent="0.25">
      <c r="A401" s="11"/>
      <c r="B401" s="17" t="s">
        <v>448</v>
      </c>
      <c r="C401" s="19"/>
      <c r="D401" s="19" t="s">
        <v>366</v>
      </c>
      <c r="E401" s="40"/>
      <c r="F401" s="16">
        <f>SUM(F402+F408+F411+F417+F420+F423+F414+F405)</f>
        <v>335067.89999999997</v>
      </c>
      <c r="G401" s="56">
        <f>SUM(G402+G408+G411+G417+G420+G423+G414+G405)</f>
        <v>324350.20000000007</v>
      </c>
      <c r="H401" s="55">
        <f t="shared" si="34"/>
        <v>96.801334893614126</v>
      </c>
      <c r="I401" s="9"/>
      <c r="J401" s="9"/>
      <c r="K401" s="70"/>
    </row>
    <row r="402" spans="1:11" ht="43.5" x14ac:dyDescent="0.25">
      <c r="A402" s="11"/>
      <c r="B402" s="17" t="s">
        <v>163</v>
      </c>
      <c r="C402" s="19"/>
      <c r="D402" s="19" t="s">
        <v>367</v>
      </c>
      <c r="E402" s="33"/>
      <c r="F402" s="20">
        <f t="shared" ref="F402:G428" si="40">SUM(F403)</f>
        <v>56943.4</v>
      </c>
      <c r="G402" s="20">
        <f t="shared" si="40"/>
        <v>47602.400000000001</v>
      </c>
      <c r="H402" s="55">
        <f t="shared" ref="H402:H465" si="41">SUM(G402/F402*100)</f>
        <v>83.595991809410748</v>
      </c>
      <c r="I402" s="9"/>
      <c r="J402" s="9"/>
      <c r="K402" s="70"/>
    </row>
    <row r="403" spans="1:11" ht="43.5" x14ac:dyDescent="0.25">
      <c r="A403" s="11"/>
      <c r="B403" s="21" t="s">
        <v>153</v>
      </c>
      <c r="C403" s="19"/>
      <c r="D403" s="19"/>
      <c r="E403" s="19" t="s">
        <v>154</v>
      </c>
      <c r="F403" s="20">
        <f t="shared" si="40"/>
        <v>56943.4</v>
      </c>
      <c r="G403" s="56">
        <f t="shared" si="40"/>
        <v>47602.400000000001</v>
      </c>
      <c r="H403" s="55">
        <f t="shared" si="41"/>
        <v>83.595991809410748</v>
      </c>
      <c r="I403" s="9"/>
      <c r="J403" s="9"/>
      <c r="K403" s="70"/>
    </row>
    <row r="404" spans="1:11" x14ac:dyDescent="0.25">
      <c r="A404" s="11"/>
      <c r="B404" s="21" t="s">
        <v>155</v>
      </c>
      <c r="C404" s="19"/>
      <c r="D404" s="19"/>
      <c r="E404" s="24" t="s">
        <v>156</v>
      </c>
      <c r="F404" s="20">
        <v>56943.4</v>
      </c>
      <c r="G404" s="50">
        <v>47602.400000000001</v>
      </c>
      <c r="H404" s="55">
        <f t="shared" si="41"/>
        <v>83.595991809410748</v>
      </c>
      <c r="I404" s="9"/>
      <c r="J404" s="9"/>
      <c r="K404" s="70"/>
    </row>
    <row r="405" spans="1:11" ht="171.75" x14ac:dyDescent="0.25">
      <c r="A405" s="11"/>
      <c r="B405" s="21" t="s">
        <v>463</v>
      </c>
      <c r="C405" s="22"/>
      <c r="D405" s="19" t="s">
        <v>464</v>
      </c>
      <c r="E405" s="24"/>
      <c r="F405" s="16">
        <f t="shared" si="40"/>
        <v>156.30000000000001</v>
      </c>
      <c r="G405" s="16">
        <f t="shared" si="40"/>
        <v>154.4</v>
      </c>
      <c r="H405" s="55">
        <f t="shared" si="41"/>
        <v>98.784388995521439</v>
      </c>
      <c r="I405" s="9"/>
      <c r="J405" s="9"/>
      <c r="K405" s="70"/>
    </row>
    <row r="406" spans="1:11" ht="43.5" x14ac:dyDescent="0.25">
      <c r="A406" s="11"/>
      <c r="B406" s="17" t="s">
        <v>153</v>
      </c>
      <c r="C406" s="23"/>
      <c r="D406" s="19"/>
      <c r="E406" s="19" t="s">
        <v>154</v>
      </c>
      <c r="F406" s="16">
        <f t="shared" si="40"/>
        <v>156.30000000000001</v>
      </c>
      <c r="G406" s="56">
        <f t="shared" si="40"/>
        <v>154.4</v>
      </c>
      <c r="H406" s="55">
        <f t="shared" si="41"/>
        <v>98.784388995521439</v>
      </c>
      <c r="I406" s="9"/>
      <c r="J406" s="9"/>
      <c r="K406" s="70"/>
    </row>
    <row r="407" spans="1:11" x14ac:dyDescent="0.25">
      <c r="A407" s="11"/>
      <c r="B407" s="21" t="s">
        <v>155</v>
      </c>
      <c r="C407" s="22"/>
      <c r="D407" s="23"/>
      <c r="E407" s="24" t="s">
        <v>156</v>
      </c>
      <c r="F407" s="20">
        <v>156.30000000000001</v>
      </c>
      <c r="G407" s="50">
        <v>154.4</v>
      </c>
      <c r="H407" s="55">
        <f t="shared" si="41"/>
        <v>98.784388995521439</v>
      </c>
      <c r="I407" s="9"/>
      <c r="J407" s="9"/>
      <c r="K407" s="70"/>
    </row>
    <row r="408" spans="1:11" ht="129" x14ac:dyDescent="0.25">
      <c r="A408" s="11"/>
      <c r="B408" s="21" t="s">
        <v>413</v>
      </c>
      <c r="C408" s="22"/>
      <c r="D408" s="19" t="s">
        <v>368</v>
      </c>
      <c r="E408" s="19"/>
      <c r="F408" s="16">
        <f t="shared" si="40"/>
        <v>24036.400000000001</v>
      </c>
      <c r="G408" s="16">
        <f t="shared" si="40"/>
        <v>23815.1</v>
      </c>
      <c r="H408" s="55">
        <f t="shared" si="41"/>
        <v>99.079313041886465</v>
      </c>
      <c r="I408" s="9"/>
      <c r="J408" s="9"/>
      <c r="K408" s="70"/>
    </row>
    <row r="409" spans="1:11" ht="43.5" x14ac:dyDescent="0.25">
      <c r="A409" s="11"/>
      <c r="B409" s="21" t="s">
        <v>153</v>
      </c>
      <c r="C409" s="22"/>
      <c r="D409" s="19"/>
      <c r="E409" s="19" t="s">
        <v>154</v>
      </c>
      <c r="F409" s="16">
        <f t="shared" si="40"/>
        <v>24036.400000000001</v>
      </c>
      <c r="G409" s="56">
        <f t="shared" si="40"/>
        <v>23815.1</v>
      </c>
      <c r="H409" s="55">
        <f t="shared" si="41"/>
        <v>99.079313041886465</v>
      </c>
      <c r="I409" s="9"/>
      <c r="J409" s="9"/>
      <c r="K409" s="70"/>
    </row>
    <row r="410" spans="1:11" x14ac:dyDescent="0.25">
      <c r="A410" s="11"/>
      <c r="B410" s="21" t="s">
        <v>155</v>
      </c>
      <c r="C410" s="22"/>
      <c r="D410" s="19"/>
      <c r="E410" s="24" t="s">
        <v>156</v>
      </c>
      <c r="F410" s="16">
        <v>24036.400000000001</v>
      </c>
      <c r="G410" s="50">
        <v>23815.1</v>
      </c>
      <c r="H410" s="55">
        <f t="shared" si="41"/>
        <v>99.079313041886465</v>
      </c>
      <c r="I410" s="9"/>
      <c r="J410" s="9"/>
      <c r="K410" s="70"/>
    </row>
    <row r="411" spans="1:11" ht="57.75" x14ac:dyDescent="0.25">
      <c r="A411" s="11"/>
      <c r="B411" s="17" t="s">
        <v>164</v>
      </c>
      <c r="C411" s="19"/>
      <c r="D411" s="19" t="s">
        <v>369</v>
      </c>
      <c r="E411" s="19"/>
      <c r="F411" s="20">
        <f t="shared" si="40"/>
        <v>213593.8</v>
      </c>
      <c r="G411" s="56">
        <f t="shared" si="40"/>
        <v>213593.8</v>
      </c>
      <c r="H411" s="55">
        <f t="shared" si="41"/>
        <v>100</v>
      </c>
      <c r="I411" s="9"/>
      <c r="J411" s="9"/>
      <c r="K411" s="70"/>
    </row>
    <row r="412" spans="1:11" ht="43.5" x14ac:dyDescent="0.25">
      <c r="A412" s="11"/>
      <c r="B412" s="17" t="s">
        <v>153</v>
      </c>
      <c r="C412" s="18"/>
      <c r="D412" s="15"/>
      <c r="E412" s="19" t="s">
        <v>154</v>
      </c>
      <c r="F412" s="20">
        <f t="shared" si="40"/>
        <v>213593.8</v>
      </c>
      <c r="G412" s="20">
        <f t="shared" si="40"/>
        <v>213593.8</v>
      </c>
      <c r="H412" s="55">
        <f t="shared" si="41"/>
        <v>100</v>
      </c>
      <c r="I412" s="9"/>
      <c r="J412" s="9"/>
      <c r="K412" s="70"/>
    </row>
    <row r="413" spans="1:11" x14ac:dyDescent="0.25">
      <c r="A413" s="11"/>
      <c r="B413" s="17" t="s">
        <v>155</v>
      </c>
      <c r="C413" s="28"/>
      <c r="D413" s="24"/>
      <c r="E413" s="19" t="s">
        <v>156</v>
      </c>
      <c r="F413" s="20">
        <v>213593.8</v>
      </c>
      <c r="G413" s="50">
        <v>213593.8</v>
      </c>
      <c r="H413" s="55">
        <f t="shared" si="41"/>
        <v>100</v>
      </c>
      <c r="I413" s="9"/>
      <c r="J413" s="9"/>
      <c r="K413" s="70"/>
    </row>
    <row r="414" spans="1:11" ht="72" x14ac:dyDescent="0.25">
      <c r="A414" s="11"/>
      <c r="B414" s="17" t="s">
        <v>465</v>
      </c>
      <c r="C414" s="28"/>
      <c r="D414" s="24" t="s">
        <v>466</v>
      </c>
      <c r="E414" s="19"/>
      <c r="F414" s="20">
        <f t="shared" si="40"/>
        <v>2988.9</v>
      </c>
      <c r="G414" s="56">
        <f t="shared" si="40"/>
        <v>2326.9</v>
      </c>
      <c r="H414" s="55">
        <f t="shared" si="41"/>
        <v>77.85138345210612</v>
      </c>
      <c r="I414" s="9"/>
      <c r="J414" s="9"/>
      <c r="K414" s="70"/>
    </row>
    <row r="415" spans="1:11" ht="43.5" x14ac:dyDescent="0.25">
      <c r="A415" s="11"/>
      <c r="B415" s="17" t="s">
        <v>153</v>
      </c>
      <c r="C415" s="28"/>
      <c r="D415" s="24"/>
      <c r="E415" s="19" t="s">
        <v>154</v>
      </c>
      <c r="F415" s="20">
        <f t="shared" si="40"/>
        <v>2988.9</v>
      </c>
      <c r="G415" s="20">
        <f t="shared" si="40"/>
        <v>2326.9</v>
      </c>
      <c r="H415" s="55">
        <f t="shared" si="41"/>
        <v>77.85138345210612</v>
      </c>
      <c r="I415" s="9"/>
      <c r="J415" s="9"/>
      <c r="K415" s="70"/>
    </row>
    <row r="416" spans="1:11" x14ac:dyDescent="0.25">
      <c r="A416" s="11"/>
      <c r="B416" s="17" t="s">
        <v>155</v>
      </c>
      <c r="C416" s="28"/>
      <c r="D416" s="24"/>
      <c r="E416" s="19" t="s">
        <v>156</v>
      </c>
      <c r="F416" s="20">
        <v>2988.9</v>
      </c>
      <c r="G416" s="50">
        <v>2326.9</v>
      </c>
      <c r="H416" s="55">
        <f t="shared" si="41"/>
        <v>77.85138345210612</v>
      </c>
      <c r="I416" s="9"/>
      <c r="J416" s="9"/>
      <c r="K416" s="70"/>
    </row>
    <row r="417" spans="1:11" ht="57.75" x14ac:dyDescent="0.25">
      <c r="A417" s="11"/>
      <c r="B417" s="17" t="s">
        <v>414</v>
      </c>
      <c r="C417" s="22"/>
      <c r="D417" s="19" t="s">
        <v>370</v>
      </c>
      <c r="E417" s="19"/>
      <c r="F417" s="20">
        <f t="shared" si="40"/>
        <v>26203.1</v>
      </c>
      <c r="G417" s="56">
        <f t="shared" si="40"/>
        <v>26202.9</v>
      </c>
      <c r="H417" s="55">
        <f t="shared" si="41"/>
        <v>99.999236731531767</v>
      </c>
      <c r="I417" s="9"/>
      <c r="J417" s="9"/>
      <c r="K417" s="70"/>
    </row>
    <row r="418" spans="1:11" ht="43.5" x14ac:dyDescent="0.25">
      <c r="A418" s="11"/>
      <c r="B418" s="17" t="s">
        <v>153</v>
      </c>
      <c r="C418" s="22"/>
      <c r="D418" s="19"/>
      <c r="E418" s="19" t="s">
        <v>154</v>
      </c>
      <c r="F418" s="20">
        <f t="shared" si="40"/>
        <v>26203.1</v>
      </c>
      <c r="G418" s="20">
        <f t="shared" si="40"/>
        <v>26202.9</v>
      </c>
      <c r="H418" s="55">
        <f t="shared" si="41"/>
        <v>99.999236731531767</v>
      </c>
      <c r="I418" s="9"/>
      <c r="J418" s="9"/>
      <c r="K418" s="70"/>
    </row>
    <row r="419" spans="1:11" x14ac:dyDescent="0.25">
      <c r="A419" s="11"/>
      <c r="B419" s="21" t="s">
        <v>155</v>
      </c>
      <c r="C419" s="22"/>
      <c r="D419" s="19"/>
      <c r="E419" s="24" t="s">
        <v>156</v>
      </c>
      <c r="F419" s="20">
        <v>26203.1</v>
      </c>
      <c r="G419" s="50">
        <v>26202.9</v>
      </c>
      <c r="H419" s="55">
        <f t="shared" si="41"/>
        <v>99.999236731531767</v>
      </c>
      <c r="I419" s="9"/>
      <c r="J419" s="9"/>
      <c r="K419" s="70"/>
    </row>
    <row r="420" spans="1:11" ht="29.25" x14ac:dyDescent="0.25">
      <c r="A420" s="11"/>
      <c r="B420" s="17" t="s">
        <v>371</v>
      </c>
      <c r="C420" s="22"/>
      <c r="D420" s="19" t="s">
        <v>372</v>
      </c>
      <c r="E420" s="24"/>
      <c r="F420" s="20">
        <f t="shared" si="40"/>
        <v>3680.5</v>
      </c>
      <c r="G420" s="56">
        <f t="shared" si="40"/>
        <v>3506.3</v>
      </c>
      <c r="H420" s="55">
        <f t="shared" si="41"/>
        <v>95.266947425621524</v>
      </c>
      <c r="I420" s="9"/>
      <c r="J420" s="9"/>
      <c r="K420" s="70"/>
    </row>
    <row r="421" spans="1:11" ht="43.5" x14ac:dyDescent="0.25">
      <c r="A421" s="11"/>
      <c r="B421" s="17" t="s">
        <v>153</v>
      </c>
      <c r="C421" s="22"/>
      <c r="D421" s="19"/>
      <c r="E421" s="19" t="s">
        <v>154</v>
      </c>
      <c r="F421" s="20">
        <f t="shared" si="40"/>
        <v>3680.5</v>
      </c>
      <c r="G421" s="20">
        <f t="shared" si="40"/>
        <v>3506.3</v>
      </c>
      <c r="H421" s="55">
        <f t="shared" si="41"/>
        <v>95.266947425621524</v>
      </c>
      <c r="I421" s="9"/>
      <c r="J421" s="9"/>
      <c r="K421" s="70"/>
    </row>
    <row r="422" spans="1:11" x14ac:dyDescent="0.25">
      <c r="A422" s="11"/>
      <c r="B422" s="21" t="s">
        <v>165</v>
      </c>
      <c r="C422" s="28"/>
      <c r="D422" s="24"/>
      <c r="E422" s="24" t="s">
        <v>166</v>
      </c>
      <c r="F422" s="20">
        <v>3680.5</v>
      </c>
      <c r="G422" s="50">
        <v>3506.3</v>
      </c>
      <c r="H422" s="55">
        <f t="shared" si="41"/>
        <v>95.266947425621524</v>
      </c>
      <c r="I422" s="9"/>
      <c r="J422" s="9"/>
      <c r="K422" s="70"/>
    </row>
    <row r="423" spans="1:11" ht="57.75" x14ac:dyDescent="0.25">
      <c r="A423" s="11"/>
      <c r="B423" s="17" t="s">
        <v>373</v>
      </c>
      <c r="C423" s="22"/>
      <c r="D423" s="19" t="s">
        <v>374</v>
      </c>
      <c r="E423" s="19"/>
      <c r="F423" s="20">
        <f t="shared" si="40"/>
        <v>7465.5</v>
      </c>
      <c r="G423" s="56">
        <f t="shared" si="40"/>
        <v>7148.4</v>
      </c>
      <c r="H423" s="55">
        <f t="shared" si="41"/>
        <v>95.752461322081572</v>
      </c>
      <c r="I423" s="9"/>
      <c r="J423" s="9"/>
      <c r="K423" s="70"/>
    </row>
    <row r="424" spans="1:11" ht="43.5" x14ac:dyDescent="0.25">
      <c r="A424" s="11"/>
      <c r="B424" s="17" t="s">
        <v>153</v>
      </c>
      <c r="C424" s="22"/>
      <c r="D424" s="19"/>
      <c r="E424" s="19" t="s">
        <v>154</v>
      </c>
      <c r="F424" s="20">
        <f t="shared" si="40"/>
        <v>7465.5</v>
      </c>
      <c r="G424" s="20">
        <f t="shared" si="40"/>
        <v>7148.4</v>
      </c>
      <c r="H424" s="55">
        <f t="shared" si="41"/>
        <v>95.752461322081572</v>
      </c>
      <c r="I424" s="9"/>
      <c r="J424" s="9"/>
      <c r="K424" s="70"/>
    </row>
    <row r="425" spans="1:11" x14ac:dyDescent="0.25">
      <c r="A425" s="11"/>
      <c r="B425" s="17" t="s">
        <v>165</v>
      </c>
      <c r="C425" s="19"/>
      <c r="D425" s="19"/>
      <c r="E425" s="19" t="s">
        <v>166</v>
      </c>
      <c r="F425" s="20">
        <v>7465.5</v>
      </c>
      <c r="G425" s="50">
        <v>7148.4</v>
      </c>
      <c r="H425" s="55">
        <f t="shared" si="41"/>
        <v>95.752461322081572</v>
      </c>
      <c r="I425" s="9"/>
      <c r="J425" s="9"/>
      <c r="K425" s="70"/>
    </row>
    <row r="426" spans="1:11" ht="28.5" x14ac:dyDescent="0.25">
      <c r="A426" s="11"/>
      <c r="B426" s="45" t="s">
        <v>467</v>
      </c>
      <c r="C426" s="18"/>
      <c r="D426" s="15" t="s">
        <v>375</v>
      </c>
      <c r="E426" s="15"/>
      <c r="F426" s="20">
        <f t="shared" si="40"/>
        <v>1491.8</v>
      </c>
      <c r="G426" s="56">
        <f t="shared" si="40"/>
        <v>1491.8</v>
      </c>
      <c r="H426" s="55">
        <f t="shared" si="41"/>
        <v>100</v>
      </c>
      <c r="I426" s="9"/>
      <c r="J426" s="9"/>
      <c r="K426" s="70"/>
    </row>
    <row r="427" spans="1:11" ht="71.25" x14ac:dyDescent="0.25">
      <c r="A427" s="11"/>
      <c r="B427" s="45" t="s">
        <v>376</v>
      </c>
      <c r="C427" s="18"/>
      <c r="D427" s="15" t="s">
        <v>415</v>
      </c>
      <c r="E427" s="15"/>
      <c r="F427" s="20">
        <f t="shared" si="40"/>
        <v>1491.8</v>
      </c>
      <c r="G427" s="20">
        <f t="shared" si="40"/>
        <v>1491.8</v>
      </c>
      <c r="H427" s="55">
        <f t="shared" si="41"/>
        <v>100</v>
      </c>
      <c r="I427" s="9"/>
      <c r="J427" s="9"/>
      <c r="K427" s="70"/>
    </row>
    <row r="428" spans="1:11" ht="43.5" x14ac:dyDescent="0.25">
      <c r="A428" s="11"/>
      <c r="B428" s="17" t="s">
        <v>153</v>
      </c>
      <c r="C428" s="22"/>
      <c r="D428" s="19"/>
      <c r="E428" s="19" t="s">
        <v>154</v>
      </c>
      <c r="F428" s="20">
        <f t="shared" si="40"/>
        <v>1491.8</v>
      </c>
      <c r="G428" s="56">
        <f t="shared" si="40"/>
        <v>1491.8</v>
      </c>
      <c r="H428" s="55">
        <f t="shared" si="41"/>
        <v>100</v>
      </c>
      <c r="I428" s="9"/>
      <c r="J428" s="9"/>
      <c r="K428" s="70"/>
    </row>
    <row r="429" spans="1:11" x14ac:dyDescent="0.25">
      <c r="A429" s="11"/>
      <c r="B429" s="17" t="s">
        <v>155</v>
      </c>
      <c r="C429" s="22"/>
      <c r="D429" s="19"/>
      <c r="E429" s="19" t="s">
        <v>156</v>
      </c>
      <c r="F429" s="16">
        <v>1491.8</v>
      </c>
      <c r="G429" s="50">
        <v>1491.8</v>
      </c>
      <c r="H429" s="55">
        <f t="shared" si="41"/>
        <v>100</v>
      </c>
      <c r="I429" s="9"/>
      <c r="J429" s="9"/>
      <c r="K429" s="70"/>
    </row>
    <row r="430" spans="1:11" x14ac:dyDescent="0.25">
      <c r="A430" s="11"/>
      <c r="B430" s="25" t="s">
        <v>167</v>
      </c>
      <c r="C430" s="18" t="s">
        <v>168</v>
      </c>
      <c r="D430" s="15"/>
      <c r="E430" s="15"/>
      <c r="F430" s="16">
        <f>SUM(F446+F431+F440+F435)</f>
        <v>47646.5</v>
      </c>
      <c r="G430" s="16">
        <f>SUM(G446+G431+G440+G435)</f>
        <v>44683.199999999997</v>
      </c>
      <c r="H430" s="55">
        <f t="shared" si="41"/>
        <v>93.780655452131839</v>
      </c>
      <c r="I430" s="9"/>
      <c r="J430" s="9"/>
      <c r="K430" s="70"/>
    </row>
    <row r="431" spans="1:11" ht="72" x14ac:dyDescent="0.25">
      <c r="A431" s="11"/>
      <c r="B431" s="17" t="s">
        <v>447</v>
      </c>
      <c r="C431" s="22"/>
      <c r="D431" s="19" t="s">
        <v>158</v>
      </c>
      <c r="E431" s="19"/>
      <c r="F431" s="16">
        <f t="shared" ref="F431:G441" si="42">SUM(F432)</f>
        <v>140.5</v>
      </c>
      <c r="G431" s="56">
        <f t="shared" si="42"/>
        <v>135.4</v>
      </c>
      <c r="H431" s="55">
        <f t="shared" si="41"/>
        <v>96.37010676156585</v>
      </c>
      <c r="I431" s="9"/>
      <c r="J431" s="9"/>
      <c r="K431" s="70"/>
    </row>
    <row r="432" spans="1:11" ht="29.25" x14ac:dyDescent="0.25">
      <c r="A432" s="11"/>
      <c r="B432" s="17" t="s">
        <v>159</v>
      </c>
      <c r="C432" s="22"/>
      <c r="D432" s="19" t="s">
        <v>160</v>
      </c>
      <c r="E432" s="19"/>
      <c r="F432" s="16">
        <f t="shared" si="42"/>
        <v>140.5</v>
      </c>
      <c r="G432" s="20">
        <f t="shared" si="42"/>
        <v>135.4</v>
      </c>
      <c r="H432" s="55">
        <f t="shared" si="41"/>
        <v>96.37010676156585</v>
      </c>
      <c r="I432" s="9"/>
      <c r="J432" s="9"/>
      <c r="K432" s="70"/>
    </row>
    <row r="433" spans="1:11" ht="43.5" x14ac:dyDescent="0.25">
      <c r="A433" s="11"/>
      <c r="B433" s="17" t="s">
        <v>153</v>
      </c>
      <c r="C433" s="22"/>
      <c r="D433" s="19"/>
      <c r="E433" s="19" t="s">
        <v>154</v>
      </c>
      <c r="F433" s="16">
        <f t="shared" si="42"/>
        <v>140.5</v>
      </c>
      <c r="G433" s="56">
        <f t="shared" si="42"/>
        <v>135.4</v>
      </c>
      <c r="H433" s="55">
        <f t="shared" si="41"/>
        <v>96.37010676156585</v>
      </c>
      <c r="I433" s="9"/>
      <c r="J433" s="9"/>
      <c r="K433" s="70"/>
    </row>
    <row r="434" spans="1:11" x14ac:dyDescent="0.25">
      <c r="A434" s="11"/>
      <c r="B434" s="17" t="s">
        <v>155</v>
      </c>
      <c r="C434" s="22"/>
      <c r="D434" s="19"/>
      <c r="E434" s="19" t="s">
        <v>156</v>
      </c>
      <c r="F434" s="16">
        <v>140.5</v>
      </c>
      <c r="G434" s="50">
        <v>135.4</v>
      </c>
      <c r="H434" s="55">
        <f t="shared" si="41"/>
        <v>96.37010676156585</v>
      </c>
      <c r="I434" s="9"/>
      <c r="J434" s="9"/>
      <c r="K434" s="70"/>
    </row>
    <row r="435" spans="1:11" ht="100.5" x14ac:dyDescent="0.25">
      <c r="A435" s="11"/>
      <c r="B435" s="17" t="s">
        <v>270</v>
      </c>
      <c r="C435" s="22"/>
      <c r="D435" s="19" t="s">
        <v>88</v>
      </c>
      <c r="E435" s="19"/>
      <c r="F435" s="16">
        <f t="shared" si="42"/>
        <v>45</v>
      </c>
      <c r="G435" s="16">
        <f t="shared" si="42"/>
        <v>41.1</v>
      </c>
      <c r="H435" s="55">
        <f t="shared" si="41"/>
        <v>91.333333333333329</v>
      </c>
      <c r="I435" s="9"/>
      <c r="J435" s="9"/>
      <c r="K435" s="70"/>
    </row>
    <row r="436" spans="1:11" ht="43.5" x14ac:dyDescent="0.25">
      <c r="A436" s="11"/>
      <c r="B436" s="17" t="s">
        <v>277</v>
      </c>
      <c r="C436" s="22"/>
      <c r="D436" s="19" t="s">
        <v>96</v>
      </c>
      <c r="E436" s="19"/>
      <c r="F436" s="16">
        <f t="shared" si="42"/>
        <v>45</v>
      </c>
      <c r="G436" s="56">
        <f t="shared" si="42"/>
        <v>41.1</v>
      </c>
      <c r="H436" s="55">
        <f t="shared" si="41"/>
        <v>91.333333333333329</v>
      </c>
      <c r="I436" s="9"/>
      <c r="J436" s="9"/>
      <c r="K436" s="70"/>
    </row>
    <row r="437" spans="1:11" ht="43.5" x14ac:dyDescent="0.25">
      <c r="A437" s="11"/>
      <c r="B437" s="17" t="s">
        <v>411</v>
      </c>
      <c r="C437" s="22"/>
      <c r="D437" s="19" t="s">
        <v>412</v>
      </c>
      <c r="E437" s="19"/>
      <c r="F437" s="16">
        <f t="shared" si="42"/>
        <v>45</v>
      </c>
      <c r="G437" s="20">
        <f t="shared" si="42"/>
        <v>41.1</v>
      </c>
      <c r="H437" s="55">
        <f t="shared" si="41"/>
        <v>91.333333333333329</v>
      </c>
      <c r="I437" s="9"/>
      <c r="J437" s="9"/>
      <c r="K437" s="70"/>
    </row>
    <row r="438" spans="1:11" ht="43.5" x14ac:dyDescent="0.25">
      <c r="A438" s="11"/>
      <c r="B438" s="17" t="s">
        <v>153</v>
      </c>
      <c r="C438" s="22"/>
      <c r="D438" s="19"/>
      <c r="E438" s="19" t="s">
        <v>154</v>
      </c>
      <c r="F438" s="16">
        <f t="shared" si="42"/>
        <v>45</v>
      </c>
      <c r="G438" s="56">
        <f t="shared" si="42"/>
        <v>41.1</v>
      </c>
      <c r="H438" s="55">
        <f t="shared" si="41"/>
        <v>91.333333333333329</v>
      </c>
      <c r="I438" s="9"/>
      <c r="J438" s="9"/>
      <c r="K438" s="70"/>
    </row>
    <row r="439" spans="1:11" x14ac:dyDescent="0.25">
      <c r="A439" s="11"/>
      <c r="B439" s="17" t="s">
        <v>155</v>
      </c>
      <c r="C439" s="22"/>
      <c r="D439" s="19"/>
      <c r="E439" s="19" t="s">
        <v>156</v>
      </c>
      <c r="F439" s="16">
        <v>45</v>
      </c>
      <c r="G439" s="50">
        <v>41.1</v>
      </c>
      <c r="H439" s="55">
        <f t="shared" si="41"/>
        <v>91.333333333333329</v>
      </c>
      <c r="I439" s="9"/>
      <c r="J439" s="9"/>
      <c r="K439" s="70"/>
    </row>
    <row r="440" spans="1:11" ht="43.5" x14ac:dyDescent="0.25">
      <c r="A440" s="11"/>
      <c r="B440" s="48" t="s">
        <v>272</v>
      </c>
      <c r="C440" s="22"/>
      <c r="D440" s="19" t="s">
        <v>47</v>
      </c>
      <c r="E440" s="19"/>
      <c r="F440" s="16">
        <f t="shared" si="42"/>
        <v>35484.400000000001</v>
      </c>
      <c r="G440" s="16">
        <f t="shared" si="42"/>
        <v>33399.199999999997</v>
      </c>
      <c r="H440" s="55">
        <f t="shared" si="41"/>
        <v>94.123614884287164</v>
      </c>
      <c r="I440" s="9"/>
      <c r="J440" s="9"/>
      <c r="K440" s="70"/>
    </row>
    <row r="441" spans="1:11" ht="29.25" x14ac:dyDescent="0.25">
      <c r="A441" s="11"/>
      <c r="B441" s="48" t="s">
        <v>301</v>
      </c>
      <c r="C441" s="22"/>
      <c r="D441" s="19" t="s">
        <v>170</v>
      </c>
      <c r="E441" s="19"/>
      <c r="F441" s="16">
        <f t="shared" si="42"/>
        <v>35484.400000000001</v>
      </c>
      <c r="G441" s="56">
        <f t="shared" si="42"/>
        <v>33399.199999999997</v>
      </c>
      <c r="H441" s="55">
        <f t="shared" si="41"/>
        <v>94.123614884287164</v>
      </c>
      <c r="I441" s="9"/>
      <c r="J441" s="9"/>
      <c r="K441" s="70"/>
    </row>
    <row r="442" spans="1:11" ht="29.25" x14ac:dyDescent="0.25">
      <c r="A442" s="11"/>
      <c r="B442" s="17" t="s">
        <v>336</v>
      </c>
      <c r="C442" s="19"/>
      <c r="D442" s="19" t="s">
        <v>377</v>
      </c>
      <c r="E442" s="19"/>
      <c r="F442" s="16">
        <f>SUM(F444)</f>
        <v>35484.400000000001</v>
      </c>
      <c r="G442" s="20">
        <f>SUM(G444)</f>
        <v>33399.199999999997</v>
      </c>
      <c r="H442" s="55">
        <f t="shared" si="41"/>
        <v>94.123614884287164</v>
      </c>
      <c r="I442" s="9"/>
      <c r="J442" s="9"/>
      <c r="K442" s="70"/>
    </row>
    <row r="443" spans="1:11" ht="43.5" x14ac:dyDescent="0.25">
      <c r="A443" s="11"/>
      <c r="B443" s="17" t="s">
        <v>169</v>
      </c>
      <c r="C443" s="22"/>
      <c r="D443" s="19" t="s">
        <v>378</v>
      </c>
      <c r="E443" s="19"/>
      <c r="F443" s="16">
        <f t="shared" ref="F443:G447" si="43">SUM(F444)</f>
        <v>35484.400000000001</v>
      </c>
      <c r="G443" s="56">
        <f t="shared" si="43"/>
        <v>33399.199999999997</v>
      </c>
      <c r="H443" s="55">
        <f t="shared" si="41"/>
        <v>94.123614884287164</v>
      </c>
      <c r="I443" s="9"/>
      <c r="J443" s="9"/>
      <c r="K443" s="70"/>
    </row>
    <row r="444" spans="1:11" ht="43.5" x14ac:dyDescent="0.25">
      <c r="A444" s="11"/>
      <c r="B444" s="21" t="s">
        <v>153</v>
      </c>
      <c r="C444" s="22"/>
      <c r="D444" s="19"/>
      <c r="E444" s="19" t="s">
        <v>154</v>
      </c>
      <c r="F444" s="16">
        <f t="shared" si="43"/>
        <v>35484.400000000001</v>
      </c>
      <c r="G444" s="20">
        <f t="shared" si="43"/>
        <v>33399.199999999997</v>
      </c>
      <c r="H444" s="55">
        <f t="shared" si="41"/>
        <v>94.123614884287164</v>
      </c>
      <c r="I444" s="9"/>
      <c r="J444" s="9"/>
      <c r="K444" s="70"/>
    </row>
    <row r="445" spans="1:11" x14ac:dyDescent="0.25">
      <c r="A445" s="11"/>
      <c r="B445" s="21" t="s">
        <v>155</v>
      </c>
      <c r="C445" s="22"/>
      <c r="D445" s="19"/>
      <c r="E445" s="19" t="s">
        <v>156</v>
      </c>
      <c r="F445" s="16">
        <v>35484.400000000001</v>
      </c>
      <c r="G445" s="50">
        <v>33399.199999999997</v>
      </c>
      <c r="H445" s="55">
        <f t="shared" si="41"/>
        <v>94.123614884287164</v>
      </c>
      <c r="I445" s="9"/>
      <c r="J445" s="9"/>
      <c r="K445" s="70"/>
    </row>
    <row r="446" spans="1:11" ht="43.5" x14ac:dyDescent="0.25">
      <c r="A446" s="11"/>
      <c r="B446" s="17" t="s">
        <v>297</v>
      </c>
      <c r="C446" s="22"/>
      <c r="D446" s="19" t="s">
        <v>298</v>
      </c>
      <c r="E446" s="19"/>
      <c r="F446" s="16">
        <f t="shared" si="43"/>
        <v>11976.6</v>
      </c>
      <c r="G446" s="16">
        <f t="shared" si="43"/>
        <v>11107.5</v>
      </c>
      <c r="H446" s="55">
        <f t="shared" si="41"/>
        <v>92.743349531586588</v>
      </c>
      <c r="I446" s="9"/>
      <c r="J446" s="9"/>
      <c r="K446" s="70"/>
    </row>
    <row r="447" spans="1:11" ht="43.5" x14ac:dyDescent="0.25">
      <c r="A447" s="11"/>
      <c r="B447" s="25" t="s">
        <v>365</v>
      </c>
      <c r="C447" s="22"/>
      <c r="D447" s="19" t="s">
        <v>300</v>
      </c>
      <c r="E447" s="19"/>
      <c r="F447" s="16">
        <f t="shared" si="43"/>
        <v>11976.6</v>
      </c>
      <c r="G447" s="56">
        <f t="shared" si="43"/>
        <v>11107.5</v>
      </c>
      <c r="H447" s="55">
        <f t="shared" si="41"/>
        <v>92.743349531586588</v>
      </c>
      <c r="I447" s="9"/>
      <c r="J447" s="9"/>
      <c r="K447" s="70"/>
    </row>
    <row r="448" spans="1:11" ht="29.25" x14ac:dyDescent="0.25">
      <c r="A448" s="11"/>
      <c r="B448" s="17" t="s">
        <v>448</v>
      </c>
      <c r="C448" s="19"/>
      <c r="D448" s="19" t="s">
        <v>366</v>
      </c>
      <c r="E448" s="19"/>
      <c r="F448" s="16">
        <f>SUM(F449+F452)</f>
        <v>11976.6</v>
      </c>
      <c r="G448" s="20">
        <f>SUM(G449+G452)</f>
        <v>11107.5</v>
      </c>
      <c r="H448" s="55">
        <f t="shared" si="41"/>
        <v>92.743349531586588</v>
      </c>
      <c r="I448" s="9"/>
      <c r="J448" s="9"/>
      <c r="K448" s="70"/>
    </row>
    <row r="449" spans="1:11" ht="43.5" x14ac:dyDescent="0.25">
      <c r="A449" s="11"/>
      <c r="B449" s="17" t="s">
        <v>169</v>
      </c>
      <c r="C449" s="22"/>
      <c r="D449" s="19" t="s">
        <v>379</v>
      </c>
      <c r="E449" s="19"/>
      <c r="F449" s="16">
        <f t="shared" ref="F449:G453" si="44">SUM(F450)</f>
        <v>9365.7000000000007</v>
      </c>
      <c r="G449" s="56">
        <f t="shared" si="44"/>
        <v>9295.7000000000007</v>
      </c>
      <c r="H449" s="55">
        <f t="shared" si="41"/>
        <v>99.252591904502594</v>
      </c>
      <c r="I449" s="9"/>
      <c r="J449" s="9"/>
      <c r="K449" s="70"/>
    </row>
    <row r="450" spans="1:11" ht="43.5" x14ac:dyDescent="0.25">
      <c r="A450" s="11"/>
      <c r="B450" s="21" t="s">
        <v>153</v>
      </c>
      <c r="C450" s="22"/>
      <c r="D450" s="19"/>
      <c r="E450" s="19" t="s">
        <v>154</v>
      </c>
      <c r="F450" s="16">
        <f t="shared" si="44"/>
        <v>9365.7000000000007</v>
      </c>
      <c r="G450" s="20">
        <f t="shared" si="44"/>
        <v>9295.7000000000007</v>
      </c>
      <c r="H450" s="55">
        <f t="shared" si="41"/>
        <v>99.252591904502594</v>
      </c>
      <c r="I450" s="9"/>
      <c r="J450" s="9"/>
      <c r="K450" s="70"/>
    </row>
    <row r="451" spans="1:11" x14ac:dyDescent="0.25">
      <c r="A451" s="11"/>
      <c r="B451" s="21" t="s">
        <v>155</v>
      </c>
      <c r="C451" s="22"/>
      <c r="D451" s="19"/>
      <c r="E451" s="19" t="s">
        <v>156</v>
      </c>
      <c r="F451" s="16">
        <v>9365.7000000000007</v>
      </c>
      <c r="G451" s="50">
        <v>9295.7000000000007</v>
      </c>
      <c r="H451" s="55">
        <f t="shared" si="41"/>
        <v>99.252591904502594</v>
      </c>
      <c r="I451" s="9"/>
      <c r="J451" s="9"/>
      <c r="K451" s="70"/>
    </row>
    <row r="452" spans="1:11" ht="43.5" x14ac:dyDescent="0.25">
      <c r="A452" s="11"/>
      <c r="B452" s="21" t="s">
        <v>468</v>
      </c>
      <c r="C452" s="22"/>
      <c r="D452" s="23" t="s">
        <v>380</v>
      </c>
      <c r="E452" s="19"/>
      <c r="F452" s="16">
        <f t="shared" si="44"/>
        <v>2610.9</v>
      </c>
      <c r="G452" s="16">
        <f t="shared" si="44"/>
        <v>1811.8</v>
      </c>
      <c r="H452" s="55">
        <f t="shared" si="41"/>
        <v>69.393695660500214</v>
      </c>
      <c r="I452" s="9"/>
      <c r="J452" s="9"/>
      <c r="K452" s="70"/>
    </row>
    <row r="453" spans="1:11" ht="43.5" x14ac:dyDescent="0.25">
      <c r="A453" s="11"/>
      <c r="B453" s="17" t="s">
        <v>153</v>
      </c>
      <c r="C453" s="22"/>
      <c r="D453" s="19"/>
      <c r="E453" s="23" t="s">
        <v>154</v>
      </c>
      <c r="F453" s="16">
        <f t="shared" si="44"/>
        <v>2610.9</v>
      </c>
      <c r="G453" s="56">
        <f t="shared" si="44"/>
        <v>1811.8</v>
      </c>
      <c r="H453" s="55">
        <f t="shared" si="41"/>
        <v>69.393695660500214</v>
      </c>
      <c r="I453" s="9"/>
      <c r="J453" s="9"/>
      <c r="K453" s="70"/>
    </row>
    <row r="454" spans="1:11" x14ac:dyDescent="0.25">
      <c r="A454" s="11"/>
      <c r="B454" s="21" t="s">
        <v>155</v>
      </c>
      <c r="C454" s="22"/>
      <c r="D454" s="19"/>
      <c r="E454" s="19" t="s">
        <v>156</v>
      </c>
      <c r="F454" s="20">
        <v>2610.9</v>
      </c>
      <c r="G454" s="50">
        <v>1811.8</v>
      </c>
      <c r="H454" s="55">
        <f t="shared" si="41"/>
        <v>69.393695660500214</v>
      </c>
      <c r="I454" s="9"/>
      <c r="J454" s="9"/>
      <c r="K454" s="70"/>
    </row>
    <row r="455" spans="1:11" x14ac:dyDescent="0.25">
      <c r="A455" s="11"/>
      <c r="B455" s="17" t="s">
        <v>302</v>
      </c>
      <c r="C455" s="19" t="s">
        <v>171</v>
      </c>
      <c r="D455" s="19"/>
      <c r="E455" s="19"/>
      <c r="F455" s="16">
        <f>SUM(F456+F462+F476+F485)</f>
        <v>3152.8</v>
      </c>
      <c r="G455" s="16">
        <f>SUM(G456+G462+G476+G485)</f>
        <v>3060.7</v>
      </c>
      <c r="H455" s="55">
        <f t="shared" si="41"/>
        <v>97.078787109870575</v>
      </c>
      <c r="I455" s="9"/>
      <c r="J455" s="9"/>
      <c r="K455" s="70"/>
    </row>
    <row r="456" spans="1:11" ht="43.5" x14ac:dyDescent="0.25">
      <c r="A456" s="11"/>
      <c r="B456" s="17" t="s">
        <v>304</v>
      </c>
      <c r="C456" s="19"/>
      <c r="D456" s="19" t="s">
        <v>173</v>
      </c>
      <c r="E456" s="19"/>
      <c r="F456" s="20">
        <f t="shared" ref="F456:G462" si="45">SUM(F457)</f>
        <v>218.9</v>
      </c>
      <c r="G456" s="56">
        <f t="shared" si="45"/>
        <v>218.9</v>
      </c>
      <c r="H456" s="55">
        <f t="shared" si="41"/>
        <v>100</v>
      </c>
      <c r="I456" s="9"/>
      <c r="J456" s="9"/>
      <c r="K456" s="70"/>
    </row>
    <row r="457" spans="1:11" ht="29.25" x14ac:dyDescent="0.25">
      <c r="A457" s="11"/>
      <c r="B457" s="17" t="s">
        <v>174</v>
      </c>
      <c r="C457" s="19"/>
      <c r="D457" s="19" t="s">
        <v>175</v>
      </c>
      <c r="E457" s="19"/>
      <c r="F457" s="20">
        <f t="shared" si="45"/>
        <v>218.9</v>
      </c>
      <c r="G457" s="20">
        <f t="shared" si="45"/>
        <v>218.9</v>
      </c>
      <c r="H457" s="55">
        <f t="shared" si="41"/>
        <v>100</v>
      </c>
      <c r="I457" s="9"/>
      <c r="J457" s="9"/>
      <c r="K457" s="70"/>
    </row>
    <row r="458" spans="1:11" ht="29.25" x14ac:dyDescent="0.25">
      <c r="A458" s="11"/>
      <c r="B458" s="17" t="s">
        <v>448</v>
      </c>
      <c r="C458" s="19"/>
      <c r="D458" s="19" t="s">
        <v>381</v>
      </c>
      <c r="E458" s="19"/>
      <c r="F458" s="20">
        <f t="shared" si="45"/>
        <v>218.9</v>
      </c>
      <c r="G458" s="56">
        <f t="shared" si="45"/>
        <v>218.9</v>
      </c>
      <c r="H458" s="55">
        <f t="shared" si="41"/>
        <v>100</v>
      </c>
      <c r="I458" s="9"/>
      <c r="J458" s="9"/>
      <c r="K458" s="70"/>
    </row>
    <row r="459" spans="1:11" ht="29.25" x14ac:dyDescent="0.25">
      <c r="A459" s="11"/>
      <c r="B459" s="32" t="s">
        <v>172</v>
      </c>
      <c r="C459" s="19"/>
      <c r="D459" s="19" t="s">
        <v>382</v>
      </c>
      <c r="E459" s="19"/>
      <c r="F459" s="20">
        <f t="shared" si="45"/>
        <v>218.9</v>
      </c>
      <c r="G459" s="20">
        <f t="shared" si="45"/>
        <v>218.9</v>
      </c>
      <c r="H459" s="55">
        <f t="shared" si="41"/>
        <v>100</v>
      </c>
      <c r="I459" s="9"/>
      <c r="J459" s="9"/>
      <c r="K459" s="70"/>
    </row>
    <row r="460" spans="1:11" ht="43.5" x14ac:dyDescent="0.25">
      <c r="A460" s="11"/>
      <c r="B460" s="17" t="s">
        <v>153</v>
      </c>
      <c r="C460" s="19"/>
      <c r="D460" s="19"/>
      <c r="E460" s="19" t="s">
        <v>154</v>
      </c>
      <c r="F460" s="20">
        <f t="shared" si="45"/>
        <v>218.9</v>
      </c>
      <c r="G460" s="56">
        <f t="shared" si="45"/>
        <v>218.9</v>
      </c>
      <c r="H460" s="55">
        <f t="shared" si="41"/>
        <v>100</v>
      </c>
      <c r="I460" s="9"/>
      <c r="J460" s="9"/>
      <c r="K460" s="70"/>
    </row>
    <row r="461" spans="1:11" x14ac:dyDescent="0.25">
      <c r="A461" s="11"/>
      <c r="B461" s="17" t="s">
        <v>155</v>
      </c>
      <c r="C461" s="19"/>
      <c r="D461" s="19"/>
      <c r="E461" s="19" t="s">
        <v>156</v>
      </c>
      <c r="F461" s="20">
        <v>218.9</v>
      </c>
      <c r="G461" s="50">
        <v>218.9</v>
      </c>
      <c r="H461" s="55">
        <f t="shared" si="41"/>
        <v>100</v>
      </c>
      <c r="I461" s="9"/>
      <c r="J461" s="9"/>
      <c r="K461" s="70"/>
    </row>
    <row r="462" spans="1:11" ht="43.5" x14ac:dyDescent="0.25">
      <c r="A462" s="11"/>
      <c r="B462" s="17" t="s">
        <v>272</v>
      </c>
      <c r="C462" s="19"/>
      <c r="D462" s="19" t="s">
        <v>47</v>
      </c>
      <c r="E462" s="19"/>
      <c r="F462" s="20">
        <f t="shared" si="45"/>
        <v>1855.7</v>
      </c>
      <c r="G462" s="56">
        <f t="shared" si="45"/>
        <v>1805.8999999999999</v>
      </c>
      <c r="H462" s="55">
        <f t="shared" si="41"/>
        <v>97.316376569488597</v>
      </c>
      <c r="I462" s="9"/>
      <c r="J462" s="9"/>
      <c r="K462" s="70"/>
    </row>
    <row r="463" spans="1:11" ht="29.25" x14ac:dyDescent="0.25">
      <c r="A463" s="11"/>
      <c r="B463" s="17" t="s">
        <v>305</v>
      </c>
      <c r="C463" s="19"/>
      <c r="D463" s="19" t="s">
        <v>176</v>
      </c>
      <c r="E463" s="19"/>
      <c r="F463" s="20">
        <f>SUM(F464+F469+F473)</f>
        <v>1855.7</v>
      </c>
      <c r="G463" s="20">
        <f>SUM(G464+G469+G473)</f>
        <v>1805.8999999999999</v>
      </c>
      <c r="H463" s="55">
        <f t="shared" si="41"/>
        <v>97.316376569488597</v>
      </c>
      <c r="I463" s="9"/>
      <c r="J463" s="9"/>
      <c r="K463" s="70"/>
    </row>
    <row r="464" spans="1:11" ht="29.25" x14ac:dyDescent="0.25">
      <c r="A464" s="11"/>
      <c r="B464" s="17" t="s">
        <v>177</v>
      </c>
      <c r="C464" s="19"/>
      <c r="D464" s="19" t="s">
        <v>178</v>
      </c>
      <c r="E464" s="19"/>
      <c r="F464" s="20">
        <f>SUM(F465+F467)</f>
        <v>97.800000000000011</v>
      </c>
      <c r="G464" s="56">
        <f>SUM(G465+G467)</f>
        <v>49.1</v>
      </c>
      <c r="H464" s="55">
        <f t="shared" si="41"/>
        <v>50.204498977505111</v>
      </c>
      <c r="I464" s="9"/>
      <c r="J464" s="9"/>
      <c r="K464" s="70"/>
    </row>
    <row r="465" spans="1:11" ht="72" x14ac:dyDescent="0.25">
      <c r="A465" s="11"/>
      <c r="B465" s="17" t="s">
        <v>8</v>
      </c>
      <c r="C465" s="19"/>
      <c r="D465" s="19"/>
      <c r="E465" s="19" t="s">
        <v>9</v>
      </c>
      <c r="F465" s="20">
        <f>SUM(F466)</f>
        <v>33.6</v>
      </c>
      <c r="G465" s="20">
        <f>SUM(G466)</f>
        <v>0</v>
      </c>
      <c r="H465" s="55">
        <f t="shared" si="41"/>
        <v>0</v>
      </c>
      <c r="I465" s="9"/>
      <c r="J465" s="9"/>
      <c r="K465" s="70"/>
    </row>
    <row r="466" spans="1:11" ht="29.25" x14ac:dyDescent="0.25">
      <c r="A466" s="11"/>
      <c r="B466" s="17" t="s">
        <v>62</v>
      </c>
      <c r="C466" s="19"/>
      <c r="D466" s="15"/>
      <c r="E466" s="40" t="s">
        <v>63</v>
      </c>
      <c r="F466" s="16">
        <v>33.6</v>
      </c>
      <c r="G466" s="50">
        <v>0</v>
      </c>
      <c r="H466" s="55">
        <f t="shared" ref="H466:H529" si="46">SUM(G466/F466*100)</f>
        <v>0</v>
      </c>
      <c r="I466" s="9"/>
      <c r="J466" s="9"/>
      <c r="K466" s="70"/>
    </row>
    <row r="467" spans="1:11" ht="29.25" x14ac:dyDescent="0.25">
      <c r="A467" s="11"/>
      <c r="B467" s="21" t="s">
        <v>21</v>
      </c>
      <c r="C467" s="19"/>
      <c r="D467" s="19"/>
      <c r="E467" s="33" t="s">
        <v>22</v>
      </c>
      <c r="F467" s="20">
        <f>SUM(F468)</f>
        <v>64.2</v>
      </c>
      <c r="G467" s="56">
        <f>SUM(G468)</f>
        <v>49.1</v>
      </c>
      <c r="H467" s="55">
        <f t="shared" si="46"/>
        <v>76.479750778816197</v>
      </c>
      <c r="I467" s="13"/>
      <c r="J467" s="9"/>
      <c r="K467" s="70"/>
    </row>
    <row r="468" spans="1:11" ht="43.5" x14ac:dyDescent="0.25">
      <c r="A468" s="11"/>
      <c r="B468" s="21" t="s">
        <v>34</v>
      </c>
      <c r="C468" s="19"/>
      <c r="D468" s="19"/>
      <c r="E468" s="33" t="s">
        <v>24</v>
      </c>
      <c r="F468" s="20">
        <v>64.2</v>
      </c>
      <c r="G468" s="50">
        <v>49.1</v>
      </c>
      <c r="H468" s="55">
        <f t="shared" si="46"/>
        <v>76.479750778816197</v>
      </c>
      <c r="I468" s="9"/>
      <c r="J468" s="9"/>
      <c r="K468" s="70"/>
    </row>
    <row r="469" spans="1:11" ht="29.25" x14ac:dyDescent="0.25">
      <c r="A469" s="11"/>
      <c r="B469" s="17" t="s">
        <v>172</v>
      </c>
      <c r="C469" s="19"/>
      <c r="D469" s="19" t="s">
        <v>179</v>
      </c>
      <c r="E469" s="33"/>
      <c r="F469" s="20">
        <f>SUM(F470)</f>
        <v>1523.7</v>
      </c>
      <c r="G469" s="56">
        <f>SUM(G470)</f>
        <v>1522.7</v>
      </c>
      <c r="H469" s="55">
        <f t="shared" si="46"/>
        <v>99.93437028286408</v>
      </c>
      <c r="I469" s="9"/>
      <c r="J469" s="9"/>
      <c r="K469" s="70"/>
    </row>
    <row r="470" spans="1:11" ht="43.5" x14ac:dyDescent="0.25">
      <c r="A470" s="11"/>
      <c r="B470" s="21" t="s">
        <v>153</v>
      </c>
      <c r="C470" s="19"/>
      <c r="D470" s="19"/>
      <c r="E470" s="41" t="s">
        <v>154</v>
      </c>
      <c r="F470" s="20">
        <f>SUM(F471+F472)</f>
        <v>1523.7</v>
      </c>
      <c r="G470" s="20">
        <f>SUM(G471+G472)</f>
        <v>1522.7</v>
      </c>
      <c r="H470" s="55">
        <f t="shared" si="46"/>
        <v>99.93437028286408</v>
      </c>
      <c r="I470" s="9"/>
      <c r="J470" s="9"/>
      <c r="K470" s="70"/>
    </row>
    <row r="471" spans="1:11" x14ac:dyDescent="0.25">
      <c r="A471" s="11"/>
      <c r="B471" s="21" t="s">
        <v>155</v>
      </c>
      <c r="C471" s="19"/>
      <c r="D471" s="19"/>
      <c r="E471" s="19" t="s">
        <v>156</v>
      </c>
      <c r="F471" s="20">
        <v>1383.9</v>
      </c>
      <c r="G471" s="50">
        <v>1383.5</v>
      </c>
      <c r="H471" s="55">
        <f t="shared" si="46"/>
        <v>99.971096177469462</v>
      </c>
      <c r="I471" s="9"/>
      <c r="J471" s="9"/>
      <c r="K471" s="70"/>
    </row>
    <row r="472" spans="1:11" x14ac:dyDescent="0.25">
      <c r="A472" s="11"/>
      <c r="B472" s="17" t="s">
        <v>165</v>
      </c>
      <c r="C472" s="19"/>
      <c r="D472" s="19"/>
      <c r="E472" s="19" t="s">
        <v>166</v>
      </c>
      <c r="F472" s="20">
        <v>139.80000000000001</v>
      </c>
      <c r="G472" s="50">
        <v>139.19999999999999</v>
      </c>
      <c r="H472" s="55">
        <f t="shared" si="46"/>
        <v>99.570815450643764</v>
      </c>
      <c r="I472" s="9"/>
      <c r="J472" s="9"/>
      <c r="K472" s="70"/>
    </row>
    <row r="473" spans="1:11" ht="29.25" x14ac:dyDescent="0.25">
      <c r="A473" s="11"/>
      <c r="B473" s="21" t="s">
        <v>416</v>
      </c>
      <c r="C473" s="19"/>
      <c r="D473" s="23" t="s">
        <v>417</v>
      </c>
      <c r="E473" s="19"/>
      <c r="F473" s="20">
        <f t="shared" ref="F473:G477" si="47">SUM(F474)</f>
        <v>234.2</v>
      </c>
      <c r="G473" s="56">
        <f t="shared" si="47"/>
        <v>234.1</v>
      </c>
      <c r="H473" s="55">
        <f t="shared" si="46"/>
        <v>99.957301451750652</v>
      </c>
      <c r="I473" s="9"/>
      <c r="J473" s="9"/>
      <c r="K473" s="70"/>
    </row>
    <row r="474" spans="1:11" ht="29.25" x14ac:dyDescent="0.25">
      <c r="A474" s="11"/>
      <c r="B474" s="17" t="s">
        <v>21</v>
      </c>
      <c r="C474" s="19"/>
      <c r="D474" s="19"/>
      <c r="E474" s="23" t="s">
        <v>22</v>
      </c>
      <c r="F474" s="20">
        <f t="shared" si="47"/>
        <v>234.2</v>
      </c>
      <c r="G474" s="20">
        <f t="shared" si="47"/>
        <v>234.1</v>
      </c>
      <c r="H474" s="55">
        <f t="shared" si="46"/>
        <v>99.957301451750652</v>
      </c>
      <c r="I474" s="9"/>
      <c r="J474" s="9"/>
      <c r="K474" s="70"/>
    </row>
    <row r="475" spans="1:11" ht="43.5" x14ac:dyDescent="0.25">
      <c r="A475" s="11"/>
      <c r="B475" s="21" t="s">
        <v>34</v>
      </c>
      <c r="C475" s="19"/>
      <c r="D475" s="23"/>
      <c r="E475" s="19" t="s">
        <v>24</v>
      </c>
      <c r="F475" s="20">
        <v>234.2</v>
      </c>
      <c r="G475" s="50">
        <v>234.1</v>
      </c>
      <c r="H475" s="55">
        <f t="shared" si="46"/>
        <v>99.957301451750652</v>
      </c>
      <c r="I475" s="9"/>
      <c r="J475" s="9"/>
      <c r="K475" s="70"/>
    </row>
    <row r="476" spans="1:11" ht="43.5" x14ac:dyDescent="0.25">
      <c r="A476" s="11"/>
      <c r="B476" s="17" t="s">
        <v>297</v>
      </c>
      <c r="C476" s="19"/>
      <c r="D476" s="19" t="s">
        <v>298</v>
      </c>
      <c r="E476" s="19"/>
      <c r="F476" s="20">
        <f t="shared" si="47"/>
        <v>1068.2</v>
      </c>
      <c r="G476" s="56">
        <f t="shared" si="47"/>
        <v>1035.8999999999999</v>
      </c>
      <c r="H476" s="55">
        <f t="shared" si="46"/>
        <v>96.976221681333058</v>
      </c>
      <c r="I476" s="9"/>
      <c r="J476" s="9"/>
      <c r="K476" s="70"/>
    </row>
    <row r="477" spans="1:11" ht="43.5" x14ac:dyDescent="0.25">
      <c r="A477" s="11"/>
      <c r="B477" s="29" t="s">
        <v>365</v>
      </c>
      <c r="C477" s="19"/>
      <c r="D477" s="15" t="s">
        <v>300</v>
      </c>
      <c r="E477" s="19"/>
      <c r="F477" s="20">
        <f t="shared" si="47"/>
        <v>1068.2</v>
      </c>
      <c r="G477" s="20">
        <f t="shared" si="47"/>
        <v>1035.8999999999999</v>
      </c>
      <c r="H477" s="55">
        <f t="shared" si="46"/>
        <v>96.976221681333058</v>
      </c>
      <c r="I477" s="9"/>
      <c r="J477" s="9"/>
      <c r="K477" s="70"/>
    </row>
    <row r="478" spans="1:11" ht="29.25" x14ac:dyDescent="0.25">
      <c r="A478" s="11"/>
      <c r="B478" s="17" t="s">
        <v>448</v>
      </c>
      <c r="C478" s="19"/>
      <c r="D478" s="19" t="s">
        <v>366</v>
      </c>
      <c r="E478" s="19"/>
      <c r="F478" s="20">
        <f>SUM(F479+F483)</f>
        <v>1068.2</v>
      </c>
      <c r="G478" s="56">
        <f>SUM(G479+G483)</f>
        <v>1035.8999999999999</v>
      </c>
      <c r="H478" s="55">
        <f t="shared" si="46"/>
        <v>96.976221681333058</v>
      </c>
      <c r="I478" s="13"/>
      <c r="J478" s="9"/>
      <c r="K478" s="70"/>
    </row>
    <row r="479" spans="1:11" ht="29.25" x14ac:dyDescent="0.25">
      <c r="A479" s="11"/>
      <c r="B479" s="17" t="s">
        <v>172</v>
      </c>
      <c r="C479" s="19"/>
      <c r="D479" s="19" t="s">
        <v>383</v>
      </c>
      <c r="E479" s="40"/>
      <c r="F479" s="20">
        <f t="shared" ref="F479:G494" si="48">SUM(F480)</f>
        <v>821</v>
      </c>
      <c r="G479" s="20">
        <f t="shared" si="48"/>
        <v>820.3</v>
      </c>
      <c r="H479" s="55">
        <f t="shared" si="46"/>
        <v>99.914738124238724</v>
      </c>
      <c r="I479" s="9"/>
      <c r="J479" s="9"/>
      <c r="K479" s="70"/>
    </row>
    <row r="480" spans="1:11" ht="43.5" x14ac:dyDescent="0.25">
      <c r="A480" s="11"/>
      <c r="B480" s="21" t="s">
        <v>153</v>
      </c>
      <c r="C480" s="19"/>
      <c r="D480" s="19"/>
      <c r="E480" s="41" t="s">
        <v>154</v>
      </c>
      <c r="F480" s="31">
        <f t="shared" si="48"/>
        <v>821</v>
      </c>
      <c r="G480" s="31">
        <f t="shared" si="48"/>
        <v>820.3</v>
      </c>
      <c r="H480" s="55">
        <f t="shared" si="46"/>
        <v>99.914738124238724</v>
      </c>
      <c r="I480" s="9"/>
      <c r="J480" s="9"/>
      <c r="K480" s="70"/>
    </row>
    <row r="481" spans="1:11" x14ac:dyDescent="0.25">
      <c r="A481" s="11"/>
      <c r="B481" s="17" t="s">
        <v>155</v>
      </c>
      <c r="C481" s="19"/>
      <c r="D481" s="19"/>
      <c r="E481" s="19" t="s">
        <v>156</v>
      </c>
      <c r="F481" s="20">
        <v>821</v>
      </c>
      <c r="G481" s="50">
        <v>820.3</v>
      </c>
      <c r="H481" s="55">
        <f t="shared" si="46"/>
        <v>99.914738124238724</v>
      </c>
      <c r="I481" s="9"/>
      <c r="J481" s="9"/>
      <c r="K481" s="70"/>
    </row>
    <row r="482" spans="1:11" ht="29.25" x14ac:dyDescent="0.25">
      <c r="A482" s="11"/>
      <c r="B482" s="17" t="s">
        <v>303</v>
      </c>
      <c r="C482" s="19"/>
      <c r="D482" s="19" t="s">
        <v>384</v>
      </c>
      <c r="E482" s="24"/>
      <c r="F482" s="20">
        <f t="shared" si="48"/>
        <v>247.2</v>
      </c>
      <c r="G482" s="56">
        <f t="shared" si="48"/>
        <v>215.6</v>
      </c>
      <c r="H482" s="55">
        <f t="shared" si="46"/>
        <v>87.216828478964402</v>
      </c>
      <c r="I482" s="9"/>
      <c r="J482" s="9"/>
      <c r="K482" s="70"/>
    </row>
    <row r="483" spans="1:11" ht="43.5" x14ac:dyDescent="0.25">
      <c r="A483" s="11"/>
      <c r="B483" s="21" t="s">
        <v>153</v>
      </c>
      <c r="C483" s="19"/>
      <c r="D483" s="28"/>
      <c r="E483" s="41" t="s">
        <v>154</v>
      </c>
      <c r="F483" s="20">
        <f t="shared" si="48"/>
        <v>247.2</v>
      </c>
      <c r="G483" s="20">
        <f t="shared" si="48"/>
        <v>215.6</v>
      </c>
      <c r="H483" s="55">
        <f t="shared" si="46"/>
        <v>87.216828478964402</v>
      </c>
      <c r="I483" s="9"/>
      <c r="J483" s="9"/>
      <c r="K483" s="70"/>
    </row>
    <row r="484" spans="1:11" x14ac:dyDescent="0.25">
      <c r="A484" s="11"/>
      <c r="B484" s="21" t="s">
        <v>155</v>
      </c>
      <c r="C484" s="24"/>
      <c r="D484" s="28"/>
      <c r="E484" s="19" t="s">
        <v>156</v>
      </c>
      <c r="F484" s="20">
        <v>247.2</v>
      </c>
      <c r="G484" s="50">
        <v>215.6</v>
      </c>
      <c r="H484" s="55">
        <f t="shared" si="46"/>
        <v>87.216828478964402</v>
      </c>
      <c r="I484" s="9"/>
      <c r="J484" s="9"/>
      <c r="K484" s="70"/>
    </row>
    <row r="485" spans="1:11" ht="72" x14ac:dyDescent="0.25">
      <c r="A485" s="11"/>
      <c r="B485" s="32" t="s">
        <v>469</v>
      </c>
      <c r="C485" s="24"/>
      <c r="D485" s="19" t="s">
        <v>470</v>
      </c>
      <c r="E485" s="37"/>
      <c r="F485" s="20">
        <f>SUM(F486)</f>
        <v>10</v>
      </c>
      <c r="G485" s="56">
        <f t="shared" si="48"/>
        <v>0</v>
      </c>
      <c r="H485" s="55">
        <f t="shared" si="46"/>
        <v>0</v>
      </c>
      <c r="I485" s="9"/>
      <c r="J485" s="9"/>
      <c r="K485" s="70"/>
    </row>
    <row r="486" spans="1:11" ht="57.75" x14ac:dyDescent="0.25">
      <c r="A486" s="11"/>
      <c r="B486" s="32" t="s">
        <v>471</v>
      </c>
      <c r="C486" s="24"/>
      <c r="D486" s="19" t="s">
        <v>472</v>
      </c>
      <c r="E486" s="37"/>
      <c r="F486" s="20">
        <f t="shared" si="48"/>
        <v>10</v>
      </c>
      <c r="G486" s="20">
        <f t="shared" si="48"/>
        <v>0</v>
      </c>
      <c r="H486" s="55">
        <f t="shared" si="46"/>
        <v>0</v>
      </c>
      <c r="I486" s="9"/>
      <c r="J486" s="9"/>
      <c r="K486" s="70"/>
    </row>
    <row r="487" spans="1:11" ht="29.25" x14ac:dyDescent="0.25">
      <c r="A487" s="11"/>
      <c r="B487" s="25" t="s">
        <v>21</v>
      </c>
      <c r="C487" s="24"/>
      <c r="D487" s="28"/>
      <c r="E487" s="37" t="s">
        <v>22</v>
      </c>
      <c r="F487" s="20">
        <f t="shared" si="48"/>
        <v>10</v>
      </c>
      <c r="G487" s="56">
        <f t="shared" si="48"/>
        <v>0</v>
      </c>
      <c r="H487" s="55">
        <f t="shared" si="46"/>
        <v>0</v>
      </c>
      <c r="I487" s="9"/>
      <c r="J487" s="9"/>
      <c r="K487" s="70"/>
    </row>
    <row r="488" spans="1:11" ht="43.5" x14ac:dyDescent="0.25">
      <c r="A488" s="11"/>
      <c r="B488" s="21" t="s">
        <v>23</v>
      </c>
      <c r="C488" s="24"/>
      <c r="D488" s="28"/>
      <c r="E488" s="37" t="s">
        <v>24</v>
      </c>
      <c r="F488" s="20">
        <v>10</v>
      </c>
      <c r="G488" s="50">
        <v>0</v>
      </c>
      <c r="H488" s="55">
        <f t="shared" si="46"/>
        <v>0</v>
      </c>
      <c r="I488" s="9"/>
      <c r="J488" s="9"/>
      <c r="K488" s="70"/>
    </row>
    <row r="489" spans="1:11" x14ac:dyDescent="0.25">
      <c r="A489" s="11"/>
      <c r="B489" s="17" t="s">
        <v>180</v>
      </c>
      <c r="C489" s="19" t="s">
        <v>181</v>
      </c>
      <c r="D489" s="19"/>
      <c r="E489" s="37"/>
      <c r="F489" s="20">
        <f>SUM(F494+F490)</f>
        <v>24692.700000000004</v>
      </c>
      <c r="G489" s="20">
        <f>SUM(G494+G490)</f>
        <v>22466.500000000004</v>
      </c>
      <c r="H489" s="55">
        <f t="shared" si="46"/>
        <v>90.984379998947048</v>
      </c>
      <c r="I489" s="9"/>
      <c r="J489" s="9"/>
      <c r="K489" s="70"/>
    </row>
    <row r="490" spans="1:11" ht="72" x14ac:dyDescent="0.25">
      <c r="A490" s="11"/>
      <c r="B490" s="17" t="s">
        <v>447</v>
      </c>
      <c r="C490" s="22"/>
      <c r="D490" s="19" t="s">
        <v>158</v>
      </c>
      <c r="E490" s="19"/>
      <c r="F490" s="16">
        <f t="shared" ref="F490:F494" si="49">SUM(F491)</f>
        <v>33.9</v>
      </c>
      <c r="G490" s="16">
        <f t="shared" si="48"/>
        <v>31</v>
      </c>
      <c r="H490" s="55">
        <f t="shared" si="46"/>
        <v>91.445427728613566</v>
      </c>
      <c r="I490" s="9"/>
      <c r="J490" s="9"/>
      <c r="K490" s="70"/>
    </row>
    <row r="491" spans="1:11" ht="29.25" x14ac:dyDescent="0.25">
      <c r="A491" s="11"/>
      <c r="B491" s="17" t="s">
        <v>159</v>
      </c>
      <c r="C491" s="22"/>
      <c r="D491" s="19" t="s">
        <v>160</v>
      </c>
      <c r="E491" s="19"/>
      <c r="F491" s="16">
        <f t="shared" si="49"/>
        <v>33.9</v>
      </c>
      <c r="G491" s="56">
        <f t="shared" si="48"/>
        <v>31</v>
      </c>
      <c r="H491" s="55">
        <f t="shared" si="46"/>
        <v>91.445427728613566</v>
      </c>
      <c r="I491" s="9"/>
      <c r="J491" s="9"/>
      <c r="K491" s="70"/>
    </row>
    <row r="492" spans="1:11" ht="43.5" x14ac:dyDescent="0.25">
      <c r="A492" s="11"/>
      <c r="B492" s="17" t="s">
        <v>153</v>
      </c>
      <c r="C492" s="22"/>
      <c r="D492" s="19"/>
      <c r="E492" s="19" t="s">
        <v>154</v>
      </c>
      <c r="F492" s="16">
        <f t="shared" si="49"/>
        <v>33.9</v>
      </c>
      <c r="G492" s="20">
        <f t="shared" si="48"/>
        <v>31</v>
      </c>
      <c r="H492" s="55">
        <f t="shared" si="46"/>
        <v>91.445427728613566</v>
      </c>
      <c r="I492" s="9"/>
      <c r="J492" s="9"/>
      <c r="K492" s="70"/>
    </row>
    <row r="493" spans="1:11" x14ac:dyDescent="0.25">
      <c r="A493" s="11"/>
      <c r="B493" s="17" t="s">
        <v>155</v>
      </c>
      <c r="C493" s="22"/>
      <c r="D493" s="19"/>
      <c r="E493" s="19" t="s">
        <v>156</v>
      </c>
      <c r="F493" s="16">
        <v>33.9</v>
      </c>
      <c r="G493" s="50">
        <v>31</v>
      </c>
      <c r="H493" s="55">
        <f t="shared" si="46"/>
        <v>91.445427728613566</v>
      </c>
      <c r="I493" s="9"/>
      <c r="J493" s="9"/>
      <c r="K493" s="70"/>
    </row>
    <row r="494" spans="1:11" ht="43.5" x14ac:dyDescent="0.25">
      <c r="A494" s="11"/>
      <c r="B494" s="17" t="s">
        <v>297</v>
      </c>
      <c r="C494" s="23"/>
      <c r="D494" s="15" t="s">
        <v>298</v>
      </c>
      <c r="E494" s="19"/>
      <c r="F494" s="20">
        <f t="shared" si="49"/>
        <v>24658.800000000003</v>
      </c>
      <c r="G494" s="56">
        <f t="shared" si="48"/>
        <v>22435.500000000004</v>
      </c>
      <c r="H494" s="55">
        <f t="shared" si="46"/>
        <v>90.983746167696737</v>
      </c>
      <c r="I494" s="9"/>
      <c r="J494" s="9"/>
      <c r="K494" s="70"/>
    </row>
    <row r="495" spans="1:11" ht="57.75" x14ac:dyDescent="0.25">
      <c r="A495" s="11"/>
      <c r="B495" s="17" t="s">
        <v>328</v>
      </c>
      <c r="C495" s="22"/>
      <c r="D495" s="24" t="s">
        <v>306</v>
      </c>
      <c r="E495" s="19"/>
      <c r="F495" s="20">
        <f>SUM(F496+F499+F515+F512+F504+F507)</f>
        <v>24658.800000000003</v>
      </c>
      <c r="G495" s="20">
        <f>SUM(G496+G499+G515+G512+G504+G507)</f>
        <v>22435.500000000004</v>
      </c>
      <c r="H495" s="55">
        <f t="shared" si="46"/>
        <v>90.983746167696737</v>
      </c>
      <c r="I495" s="9"/>
      <c r="J495" s="9"/>
      <c r="K495" s="70"/>
    </row>
    <row r="496" spans="1:11" ht="29.25" x14ac:dyDescent="0.25">
      <c r="A496" s="11"/>
      <c r="B496" s="17" t="s">
        <v>6</v>
      </c>
      <c r="C496" s="22"/>
      <c r="D496" s="19" t="s">
        <v>307</v>
      </c>
      <c r="E496" s="19"/>
      <c r="F496" s="20">
        <f t="shared" ref="F496:G497" si="50">SUM(F497)</f>
        <v>3761.8</v>
      </c>
      <c r="G496" s="56">
        <f t="shared" si="50"/>
        <v>3282.3</v>
      </c>
      <c r="H496" s="55">
        <f t="shared" si="46"/>
        <v>87.253442500930419</v>
      </c>
      <c r="I496" s="9"/>
      <c r="J496" s="9"/>
      <c r="K496" s="70"/>
    </row>
    <row r="497" spans="1:11" ht="72" x14ac:dyDescent="0.25">
      <c r="A497" s="11"/>
      <c r="B497" s="17" t="s">
        <v>8</v>
      </c>
      <c r="C497" s="22"/>
      <c r="D497" s="19"/>
      <c r="E497" s="24" t="s">
        <v>9</v>
      </c>
      <c r="F497" s="20">
        <f t="shared" si="50"/>
        <v>3761.8</v>
      </c>
      <c r="G497" s="20">
        <f t="shared" si="50"/>
        <v>3282.3</v>
      </c>
      <c r="H497" s="55">
        <f t="shared" si="46"/>
        <v>87.253442500930419</v>
      </c>
      <c r="I497" s="9"/>
      <c r="J497" s="9"/>
      <c r="K497" s="70"/>
    </row>
    <row r="498" spans="1:11" ht="29.25" x14ac:dyDescent="0.25">
      <c r="A498" s="11"/>
      <c r="B498" s="17" t="s">
        <v>10</v>
      </c>
      <c r="C498" s="28"/>
      <c r="D498" s="24"/>
      <c r="E498" s="24" t="s">
        <v>11</v>
      </c>
      <c r="F498" s="34">
        <v>3761.8</v>
      </c>
      <c r="G498" s="50">
        <v>3282.3</v>
      </c>
      <c r="H498" s="55">
        <f t="shared" si="46"/>
        <v>87.253442500930419</v>
      </c>
      <c r="I498" s="9"/>
      <c r="J498" s="9"/>
      <c r="K498" s="70"/>
    </row>
    <row r="499" spans="1:11" ht="29.25" x14ac:dyDescent="0.25">
      <c r="A499" s="11"/>
      <c r="B499" s="17" t="s">
        <v>19</v>
      </c>
      <c r="C499" s="22"/>
      <c r="D499" s="19" t="s">
        <v>308</v>
      </c>
      <c r="E499" s="19"/>
      <c r="F499" s="20">
        <f>SUM(F500+F502)</f>
        <v>109.7</v>
      </c>
      <c r="G499" s="56">
        <f>SUM(G500+G502)</f>
        <v>52.8</v>
      </c>
      <c r="H499" s="55">
        <f t="shared" si="46"/>
        <v>48.131267092069272</v>
      </c>
      <c r="I499" s="9"/>
      <c r="J499" s="9"/>
      <c r="K499" s="70"/>
    </row>
    <row r="500" spans="1:11" ht="72" x14ac:dyDescent="0.25">
      <c r="A500" s="11"/>
      <c r="B500" s="17" t="s">
        <v>8</v>
      </c>
      <c r="C500" s="22"/>
      <c r="D500" s="19"/>
      <c r="E500" s="19" t="s">
        <v>9</v>
      </c>
      <c r="F500" s="20">
        <f>SUM(F501)</f>
        <v>5.7</v>
      </c>
      <c r="G500" s="20">
        <f>SUM(G501)</f>
        <v>0</v>
      </c>
      <c r="H500" s="55">
        <f t="shared" si="46"/>
        <v>0</v>
      </c>
      <c r="I500" s="9"/>
      <c r="J500" s="9"/>
      <c r="K500" s="70"/>
    </row>
    <row r="501" spans="1:11" ht="29.25" x14ac:dyDescent="0.25">
      <c r="A501" s="11"/>
      <c r="B501" s="17" t="s">
        <v>10</v>
      </c>
      <c r="C501" s="28"/>
      <c r="D501" s="41"/>
      <c r="E501" s="24" t="s">
        <v>11</v>
      </c>
      <c r="F501" s="31">
        <v>5.7</v>
      </c>
      <c r="G501" s="50">
        <v>0</v>
      </c>
      <c r="H501" s="55">
        <f t="shared" si="46"/>
        <v>0</v>
      </c>
      <c r="I501" s="9"/>
      <c r="J501" s="9"/>
      <c r="K501" s="70"/>
    </row>
    <row r="502" spans="1:11" ht="29.25" x14ac:dyDescent="0.25">
      <c r="A502" s="11"/>
      <c r="B502" s="21" t="s">
        <v>21</v>
      </c>
      <c r="C502" s="28"/>
      <c r="D502" s="24"/>
      <c r="E502" s="19" t="s">
        <v>22</v>
      </c>
      <c r="F502" s="20">
        <f>SUM(F503)</f>
        <v>104</v>
      </c>
      <c r="G502" s="56">
        <f>SUM(G503)</f>
        <v>52.8</v>
      </c>
      <c r="H502" s="55">
        <f t="shared" si="46"/>
        <v>50.769230769230766</v>
      </c>
      <c r="I502" s="9"/>
      <c r="J502" s="9"/>
      <c r="K502" s="70"/>
    </row>
    <row r="503" spans="1:11" ht="43.5" x14ac:dyDescent="0.25">
      <c r="A503" s="11"/>
      <c r="B503" s="17" t="s">
        <v>34</v>
      </c>
      <c r="C503" s="19"/>
      <c r="D503" s="19"/>
      <c r="E503" s="19" t="s">
        <v>24</v>
      </c>
      <c r="F503" s="20">
        <v>104</v>
      </c>
      <c r="G503" s="50">
        <v>52.8</v>
      </c>
      <c r="H503" s="55">
        <f t="shared" si="46"/>
        <v>50.769230769230766</v>
      </c>
      <c r="I503" s="9"/>
      <c r="J503" s="9"/>
      <c r="K503" s="70"/>
    </row>
    <row r="504" spans="1:11" ht="43.5" x14ac:dyDescent="0.25">
      <c r="A504" s="11"/>
      <c r="B504" s="17" t="s">
        <v>396</v>
      </c>
      <c r="C504" s="19"/>
      <c r="D504" s="23" t="s">
        <v>418</v>
      </c>
      <c r="E504" s="19"/>
      <c r="F504" s="20">
        <f t="shared" ref="F504:G505" si="51">SUM(F505)</f>
        <v>38.700000000000003</v>
      </c>
      <c r="G504" s="56">
        <f t="shared" si="51"/>
        <v>38.700000000000003</v>
      </c>
      <c r="H504" s="55">
        <f t="shared" si="46"/>
        <v>100</v>
      </c>
      <c r="I504" s="9"/>
      <c r="J504" s="9"/>
      <c r="K504" s="70"/>
    </row>
    <row r="505" spans="1:11" ht="72" x14ac:dyDescent="0.25">
      <c r="A505" s="11"/>
      <c r="B505" s="17" t="s">
        <v>8</v>
      </c>
      <c r="C505" s="19"/>
      <c r="D505" s="19"/>
      <c r="E505" s="23" t="s">
        <v>9</v>
      </c>
      <c r="F505" s="20">
        <f t="shared" si="51"/>
        <v>38.700000000000003</v>
      </c>
      <c r="G505" s="20">
        <f t="shared" si="51"/>
        <v>38.700000000000003</v>
      </c>
      <c r="H505" s="55">
        <f t="shared" si="46"/>
        <v>100</v>
      </c>
      <c r="I505" s="9"/>
      <c r="J505" s="9"/>
      <c r="K505" s="70"/>
    </row>
    <row r="506" spans="1:11" ht="29.25" x14ac:dyDescent="0.25">
      <c r="A506" s="11"/>
      <c r="B506" s="17" t="s">
        <v>10</v>
      </c>
      <c r="C506" s="19"/>
      <c r="D506" s="23"/>
      <c r="E506" s="19" t="s">
        <v>11</v>
      </c>
      <c r="F506" s="20">
        <v>38.700000000000003</v>
      </c>
      <c r="G506" s="50">
        <v>38.700000000000003</v>
      </c>
      <c r="H506" s="55">
        <f t="shared" si="46"/>
        <v>100</v>
      </c>
      <c r="I506" s="9"/>
      <c r="J506" s="9"/>
      <c r="K506" s="70"/>
    </row>
    <row r="507" spans="1:11" ht="114.75" x14ac:dyDescent="0.25">
      <c r="A507" s="11"/>
      <c r="B507" s="17" t="s">
        <v>473</v>
      </c>
      <c r="C507" s="23"/>
      <c r="D507" s="19" t="s">
        <v>474</v>
      </c>
      <c r="E507" s="23"/>
      <c r="F507" s="20">
        <f>SUM(F508+F510)</f>
        <v>209.20000000000002</v>
      </c>
      <c r="G507" s="56">
        <f>SUM(G508+G510)</f>
        <v>162.9</v>
      </c>
      <c r="H507" s="55">
        <f t="shared" si="46"/>
        <v>77.868068833652003</v>
      </c>
      <c r="I507" s="9"/>
      <c r="J507" s="9"/>
      <c r="K507" s="70"/>
    </row>
    <row r="508" spans="1:11" ht="72" x14ac:dyDescent="0.25">
      <c r="A508" s="11"/>
      <c r="B508" s="17" t="s">
        <v>8</v>
      </c>
      <c r="C508" s="22"/>
      <c r="D508" s="23"/>
      <c r="E508" s="19" t="s">
        <v>9</v>
      </c>
      <c r="F508" s="20">
        <f>SUM(F509)</f>
        <v>32.9</v>
      </c>
      <c r="G508" s="20">
        <f>SUM(G509)</f>
        <v>28.9</v>
      </c>
      <c r="H508" s="55">
        <f t="shared" si="46"/>
        <v>87.841945288753791</v>
      </c>
      <c r="I508" s="9"/>
      <c r="J508" s="9"/>
      <c r="K508" s="70"/>
    </row>
    <row r="509" spans="1:11" ht="29.25" x14ac:dyDescent="0.25">
      <c r="A509" s="11"/>
      <c r="B509" s="17" t="s">
        <v>10</v>
      </c>
      <c r="C509" s="28"/>
      <c r="D509" s="24"/>
      <c r="E509" s="19" t="s">
        <v>11</v>
      </c>
      <c r="F509" s="20">
        <v>32.9</v>
      </c>
      <c r="G509" s="50">
        <v>28.9</v>
      </c>
      <c r="H509" s="55">
        <f t="shared" si="46"/>
        <v>87.841945288753791</v>
      </c>
      <c r="I509" s="9"/>
      <c r="J509" s="9"/>
      <c r="K509" s="70"/>
    </row>
    <row r="510" spans="1:11" ht="29.25" x14ac:dyDescent="0.25">
      <c r="A510" s="11"/>
      <c r="B510" s="17" t="s">
        <v>21</v>
      </c>
      <c r="C510" s="28"/>
      <c r="D510" s="24"/>
      <c r="E510" s="19" t="s">
        <v>22</v>
      </c>
      <c r="F510" s="20">
        <f>SUM(F511)</f>
        <v>176.3</v>
      </c>
      <c r="G510" s="56">
        <f>SUM(G511)</f>
        <v>134</v>
      </c>
      <c r="H510" s="55">
        <f t="shared" si="46"/>
        <v>76.006806579693702</v>
      </c>
      <c r="I510" s="9"/>
      <c r="J510" s="9"/>
      <c r="K510" s="70"/>
    </row>
    <row r="511" spans="1:11" ht="43.5" x14ac:dyDescent="0.25">
      <c r="A511" s="11"/>
      <c r="B511" s="17" t="s">
        <v>34</v>
      </c>
      <c r="C511" s="28"/>
      <c r="D511" s="24"/>
      <c r="E511" s="19" t="s">
        <v>24</v>
      </c>
      <c r="F511" s="20">
        <v>176.3</v>
      </c>
      <c r="G511" s="50">
        <v>134</v>
      </c>
      <c r="H511" s="55">
        <f t="shared" si="46"/>
        <v>76.006806579693702</v>
      </c>
      <c r="I511" s="9"/>
      <c r="J511" s="9"/>
      <c r="K511" s="70"/>
    </row>
    <row r="512" spans="1:11" ht="57.75" x14ac:dyDescent="0.25">
      <c r="A512" s="11"/>
      <c r="B512" s="17" t="s">
        <v>183</v>
      </c>
      <c r="C512" s="19"/>
      <c r="D512" s="19" t="s">
        <v>419</v>
      </c>
      <c r="E512" s="19"/>
      <c r="F512" s="20">
        <f t="shared" ref="F512:G516" si="52">SUM(F513)</f>
        <v>8922.7999999999993</v>
      </c>
      <c r="G512" s="56">
        <f t="shared" si="52"/>
        <v>8339.7000000000007</v>
      </c>
      <c r="H512" s="55">
        <f t="shared" si="46"/>
        <v>93.46505581207694</v>
      </c>
      <c r="I512" s="9"/>
      <c r="J512" s="9"/>
      <c r="K512" s="70"/>
    </row>
    <row r="513" spans="1:11" ht="43.5" x14ac:dyDescent="0.25">
      <c r="A513" s="11"/>
      <c r="B513" s="17" t="s">
        <v>153</v>
      </c>
      <c r="C513" s="19"/>
      <c r="D513" s="19"/>
      <c r="E513" s="19" t="s">
        <v>154</v>
      </c>
      <c r="F513" s="20">
        <f t="shared" si="52"/>
        <v>8922.7999999999993</v>
      </c>
      <c r="G513" s="20">
        <f t="shared" si="52"/>
        <v>8339.7000000000007</v>
      </c>
      <c r="H513" s="55">
        <f t="shared" si="46"/>
        <v>93.46505581207694</v>
      </c>
      <c r="I513" s="9"/>
      <c r="J513" s="9"/>
      <c r="K513" s="70"/>
    </row>
    <row r="514" spans="1:11" x14ac:dyDescent="0.25">
      <c r="A514" s="11"/>
      <c r="B514" s="17" t="s">
        <v>165</v>
      </c>
      <c r="C514" s="19"/>
      <c r="D514" s="19"/>
      <c r="E514" s="19" t="s">
        <v>166</v>
      </c>
      <c r="F514" s="20">
        <v>8922.7999999999993</v>
      </c>
      <c r="G514" s="50">
        <v>8339.7000000000007</v>
      </c>
      <c r="H514" s="55">
        <f t="shared" si="46"/>
        <v>93.46505581207694</v>
      </c>
      <c r="I514" s="9"/>
      <c r="J514" s="9"/>
      <c r="K514" s="70"/>
    </row>
    <row r="515" spans="1:11" ht="72" x14ac:dyDescent="0.25">
      <c r="A515" s="11"/>
      <c r="B515" s="17" t="s">
        <v>182</v>
      </c>
      <c r="C515" s="19"/>
      <c r="D515" s="19" t="s">
        <v>309</v>
      </c>
      <c r="E515" s="19"/>
      <c r="F515" s="20">
        <f t="shared" si="52"/>
        <v>11616.6</v>
      </c>
      <c r="G515" s="56">
        <f t="shared" si="52"/>
        <v>10559.1</v>
      </c>
      <c r="H515" s="55">
        <f t="shared" si="46"/>
        <v>90.896647900418373</v>
      </c>
      <c r="I515" s="9"/>
      <c r="J515" s="9"/>
      <c r="K515" s="70"/>
    </row>
    <row r="516" spans="1:11" ht="43.5" x14ac:dyDescent="0.25">
      <c r="A516" s="11"/>
      <c r="B516" s="17" t="s">
        <v>153</v>
      </c>
      <c r="C516" s="19"/>
      <c r="D516" s="19"/>
      <c r="E516" s="19" t="s">
        <v>154</v>
      </c>
      <c r="F516" s="20">
        <f t="shared" si="52"/>
        <v>11616.6</v>
      </c>
      <c r="G516" s="20">
        <f t="shared" si="52"/>
        <v>10559.1</v>
      </c>
      <c r="H516" s="55">
        <f t="shared" si="46"/>
        <v>90.896647900418373</v>
      </c>
      <c r="I516" s="9"/>
      <c r="J516" s="9"/>
      <c r="K516" s="70"/>
    </row>
    <row r="517" spans="1:11" x14ac:dyDescent="0.25">
      <c r="A517" s="11"/>
      <c r="B517" s="21" t="s">
        <v>155</v>
      </c>
      <c r="C517" s="19"/>
      <c r="D517" s="19"/>
      <c r="E517" s="19" t="s">
        <v>156</v>
      </c>
      <c r="F517" s="20">
        <v>11616.6</v>
      </c>
      <c r="G517" s="50">
        <v>10559.1</v>
      </c>
      <c r="H517" s="55">
        <f t="shared" si="46"/>
        <v>90.896647900418373</v>
      </c>
      <c r="I517" s="9"/>
      <c r="J517" s="9"/>
      <c r="K517" s="70"/>
    </row>
    <row r="518" spans="1:11" x14ac:dyDescent="0.25">
      <c r="A518" s="11"/>
      <c r="B518" s="17" t="s">
        <v>329</v>
      </c>
      <c r="C518" s="18" t="s">
        <v>184</v>
      </c>
      <c r="D518" s="15"/>
      <c r="E518" s="40"/>
      <c r="F518" s="20">
        <f>SUM(F519+F539)</f>
        <v>68611.8</v>
      </c>
      <c r="G518" s="56">
        <f>SUM(G519+G539)</f>
        <v>65996.3</v>
      </c>
      <c r="H518" s="55">
        <f t="shared" si="46"/>
        <v>96.18797349727015</v>
      </c>
      <c r="I518" s="9"/>
      <c r="J518" s="9"/>
      <c r="K518" s="70"/>
    </row>
    <row r="519" spans="1:11" x14ac:dyDescent="0.25">
      <c r="A519" s="11"/>
      <c r="B519" s="25" t="s">
        <v>185</v>
      </c>
      <c r="C519" s="19" t="s">
        <v>186</v>
      </c>
      <c r="D519" s="19"/>
      <c r="E519" s="33"/>
      <c r="F519" s="20">
        <f t="shared" ref="F519:G521" si="53">SUM(F520)</f>
        <v>64849.4</v>
      </c>
      <c r="G519" s="20">
        <f t="shared" si="53"/>
        <v>62540.400000000009</v>
      </c>
      <c r="H519" s="55">
        <f t="shared" si="46"/>
        <v>96.439442770480539</v>
      </c>
      <c r="I519" s="9"/>
      <c r="J519" s="9"/>
      <c r="K519" s="70"/>
    </row>
    <row r="520" spans="1:11" ht="43.5" x14ac:dyDescent="0.25">
      <c r="A520" s="11"/>
      <c r="B520" s="17" t="s">
        <v>272</v>
      </c>
      <c r="C520" s="24"/>
      <c r="D520" s="19" t="s">
        <v>47</v>
      </c>
      <c r="E520" s="19"/>
      <c r="F520" s="20">
        <f t="shared" si="53"/>
        <v>64849.4</v>
      </c>
      <c r="G520" s="56">
        <f t="shared" si="53"/>
        <v>62540.400000000009</v>
      </c>
      <c r="H520" s="55">
        <f t="shared" si="46"/>
        <v>96.439442770480539</v>
      </c>
      <c r="I520" s="9"/>
      <c r="J520" s="9"/>
      <c r="K520" s="70"/>
    </row>
    <row r="521" spans="1:11" ht="29.25" x14ac:dyDescent="0.25">
      <c r="A521" s="11"/>
      <c r="B521" s="17" t="s">
        <v>301</v>
      </c>
      <c r="C521" s="19"/>
      <c r="D521" s="19" t="s">
        <v>170</v>
      </c>
      <c r="E521" s="19"/>
      <c r="F521" s="20">
        <f t="shared" si="53"/>
        <v>64849.4</v>
      </c>
      <c r="G521" s="20">
        <f t="shared" si="53"/>
        <v>62540.400000000009</v>
      </c>
      <c r="H521" s="55">
        <f t="shared" si="46"/>
        <v>96.439442770480539</v>
      </c>
      <c r="I521" s="9"/>
      <c r="J521" s="9"/>
      <c r="K521" s="70"/>
    </row>
    <row r="522" spans="1:11" ht="29.25" x14ac:dyDescent="0.25">
      <c r="A522" s="11"/>
      <c r="B522" s="17" t="s">
        <v>448</v>
      </c>
      <c r="C522" s="19"/>
      <c r="D522" s="19" t="s">
        <v>377</v>
      </c>
      <c r="E522" s="19"/>
      <c r="F522" s="20">
        <f>SUM(F523+F526+F530+F533+F536)</f>
        <v>64849.4</v>
      </c>
      <c r="G522" s="56">
        <f>SUM(G523+G526+G530+G533+G536)</f>
        <v>62540.400000000009</v>
      </c>
      <c r="H522" s="55">
        <f t="shared" si="46"/>
        <v>96.439442770480539</v>
      </c>
      <c r="I522" s="9"/>
      <c r="J522" s="9"/>
      <c r="K522" s="70"/>
    </row>
    <row r="523" spans="1:11" ht="43.5" x14ac:dyDescent="0.25">
      <c r="A523" s="11"/>
      <c r="B523" s="21" t="s">
        <v>187</v>
      </c>
      <c r="C523" s="19"/>
      <c r="D523" s="19" t="s">
        <v>385</v>
      </c>
      <c r="E523" s="19"/>
      <c r="F523" s="20">
        <f t="shared" ref="F523:G526" si="54">SUM(F524)</f>
        <v>16065.9</v>
      </c>
      <c r="G523" s="20">
        <f t="shared" si="54"/>
        <v>15535.3</v>
      </c>
      <c r="H523" s="55">
        <f t="shared" si="46"/>
        <v>96.697352778244607</v>
      </c>
      <c r="I523" s="9"/>
      <c r="J523" s="9"/>
      <c r="K523" s="70"/>
    </row>
    <row r="524" spans="1:11" ht="43.5" x14ac:dyDescent="0.25">
      <c r="A524" s="11"/>
      <c r="B524" s="17" t="s">
        <v>153</v>
      </c>
      <c r="C524" s="19"/>
      <c r="D524" s="19"/>
      <c r="E524" s="19" t="s">
        <v>154</v>
      </c>
      <c r="F524" s="20">
        <f t="shared" si="54"/>
        <v>16065.9</v>
      </c>
      <c r="G524" s="56">
        <f t="shared" si="54"/>
        <v>15535.3</v>
      </c>
      <c r="H524" s="55">
        <f t="shared" si="46"/>
        <v>96.697352778244607</v>
      </c>
      <c r="I524" s="9"/>
      <c r="J524" s="9"/>
      <c r="K524" s="70"/>
    </row>
    <row r="525" spans="1:11" x14ac:dyDescent="0.25">
      <c r="A525" s="11"/>
      <c r="B525" s="21" t="s">
        <v>155</v>
      </c>
      <c r="C525" s="19"/>
      <c r="D525" s="19"/>
      <c r="E525" s="19" t="s">
        <v>156</v>
      </c>
      <c r="F525" s="20">
        <v>16065.9</v>
      </c>
      <c r="G525" s="50">
        <v>15535.3</v>
      </c>
      <c r="H525" s="55">
        <f t="shared" si="46"/>
        <v>96.697352778244607</v>
      </c>
      <c r="I525" s="9"/>
      <c r="J525" s="9"/>
      <c r="K525" s="70"/>
    </row>
    <row r="526" spans="1:11" ht="43.5" x14ac:dyDescent="0.25">
      <c r="A526" s="11"/>
      <c r="B526" s="17" t="s">
        <v>188</v>
      </c>
      <c r="C526" s="19"/>
      <c r="D526" s="19" t="s">
        <v>386</v>
      </c>
      <c r="E526" s="19"/>
      <c r="F526" s="20">
        <f t="shared" si="54"/>
        <v>47248.4</v>
      </c>
      <c r="G526" s="56">
        <f t="shared" si="54"/>
        <v>45499.3</v>
      </c>
      <c r="H526" s="55">
        <f t="shared" si="46"/>
        <v>96.298075702034353</v>
      </c>
      <c r="I526" s="9"/>
      <c r="J526" s="9"/>
      <c r="K526" s="70"/>
    </row>
    <row r="527" spans="1:11" ht="43.5" x14ac:dyDescent="0.25">
      <c r="A527" s="11"/>
      <c r="B527" s="17" t="s">
        <v>153</v>
      </c>
      <c r="C527" s="19"/>
      <c r="D527" s="19"/>
      <c r="E527" s="19" t="s">
        <v>154</v>
      </c>
      <c r="F527" s="20">
        <f>SUM(F528+F529)</f>
        <v>47248.4</v>
      </c>
      <c r="G527" s="20">
        <f>SUM(G528+G529)</f>
        <v>45499.3</v>
      </c>
      <c r="H527" s="55">
        <f t="shared" si="46"/>
        <v>96.298075702034353</v>
      </c>
      <c r="I527" s="9"/>
      <c r="J527" s="9"/>
      <c r="K527" s="70"/>
    </row>
    <row r="528" spans="1:11" x14ac:dyDescent="0.25">
      <c r="A528" s="11"/>
      <c r="B528" s="17" t="s">
        <v>155</v>
      </c>
      <c r="C528" s="19"/>
      <c r="D528" s="19"/>
      <c r="E528" s="19" t="s">
        <v>156</v>
      </c>
      <c r="F528" s="31">
        <v>40965.599999999999</v>
      </c>
      <c r="G528" s="50">
        <v>39669.5</v>
      </c>
      <c r="H528" s="55">
        <f t="shared" si="46"/>
        <v>96.836125920284346</v>
      </c>
      <c r="I528" s="9"/>
      <c r="J528" s="9"/>
      <c r="K528" s="70"/>
    </row>
    <row r="529" spans="1:11" x14ac:dyDescent="0.25">
      <c r="A529" s="11"/>
      <c r="B529" s="17" t="s">
        <v>165</v>
      </c>
      <c r="C529" s="19"/>
      <c r="D529" s="19"/>
      <c r="E529" s="19" t="s">
        <v>166</v>
      </c>
      <c r="F529" s="20">
        <v>6282.8</v>
      </c>
      <c r="G529" s="50">
        <v>5829.8</v>
      </c>
      <c r="H529" s="55">
        <f t="shared" si="46"/>
        <v>92.789838925319927</v>
      </c>
      <c r="I529" s="9"/>
      <c r="J529" s="9"/>
      <c r="K529" s="70"/>
    </row>
    <row r="530" spans="1:11" ht="29.25" x14ac:dyDescent="0.25">
      <c r="A530" s="11"/>
      <c r="B530" s="17" t="s">
        <v>177</v>
      </c>
      <c r="C530" s="19"/>
      <c r="D530" s="19" t="s">
        <v>387</v>
      </c>
      <c r="E530" s="19"/>
      <c r="F530" s="20">
        <f t="shared" ref="F530:G540" si="55">SUM(F531)</f>
        <v>39.6</v>
      </c>
      <c r="G530" s="56">
        <f t="shared" si="55"/>
        <v>10.4</v>
      </c>
      <c r="H530" s="55">
        <f t="shared" ref="H530:H593" si="56">SUM(G530/F530*100)</f>
        <v>26.262626262626267</v>
      </c>
      <c r="I530" s="9"/>
      <c r="J530" s="9"/>
      <c r="K530" s="70"/>
    </row>
    <row r="531" spans="1:11" ht="29.25" x14ac:dyDescent="0.25">
      <c r="A531" s="11"/>
      <c r="B531" s="21" t="s">
        <v>21</v>
      </c>
      <c r="C531" s="19"/>
      <c r="D531" s="24"/>
      <c r="E531" s="35" t="s">
        <v>22</v>
      </c>
      <c r="F531" s="34">
        <f t="shared" si="55"/>
        <v>39.6</v>
      </c>
      <c r="G531" s="31">
        <f t="shared" si="55"/>
        <v>10.4</v>
      </c>
      <c r="H531" s="55">
        <f t="shared" si="56"/>
        <v>26.262626262626267</v>
      </c>
      <c r="I531" s="9"/>
      <c r="J531" s="9"/>
      <c r="K531" s="70"/>
    </row>
    <row r="532" spans="1:11" ht="43.5" x14ac:dyDescent="0.25">
      <c r="A532" s="11"/>
      <c r="B532" s="21" t="s">
        <v>34</v>
      </c>
      <c r="C532" s="24"/>
      <c r="D532" s="24"/>
      <c r="E532" s="24" t="s">
        <v>24</v>
      </c>
      <c r="F532" s="20">
        <v>39.6</v>
      </c>
      <c r="G532" s="50">
        <v>10.4</v>
      </c>
      <c r="H532" s="55">
        <f t="shared" si="56"/>
        <v>26.262626262626267</v>
      </c>
      <c r="I532" s="9"/>
      <c r="J532" s="9"/>
      <c r="K532" s="70"/>
    </row>
    <row r="533" spans="1:11" ht="57.75" x14ac:dyDescent="0.25">
      <c r="A533" s="11"/>
      <c r="B533" s="21" t="s">
        <v>475</v>
      </c>
      <c r="C533" s="24"/>
      <c r="D533" s="24" t="s">
        <v>476</v>
      </c>
      <c r="E533" s="24"/>
      <c r="F533" s="16">
        <f t="shared" si="55"/>
        <v>1346.3</v>
      </c>
      <c r="G533" s="16">
        <f t="shared" si="55"/>
        <v>1346.3</v>
      </c>
      <c r="H533" s="55">
        <f t="shared" si="56"/>
        <v>100</v>
      </c>
      <c r="I533" s="9"/>
      <c r="J533" s="9"/>
      <c r="K533" s="70"/>
    </row>
    <row r="534" spans="1:11" ht="43.5" x14ac:dyDescent="0.25">
      <c r="A534" s="11"/>
      <c r="B534" s="17" t="s">
        <v>153</v>
      </c>
      <c r="C534" s="24"/>
      <c r="D534" s="24"/>
      <c r="E534" s="19" t="s">
        <v>154</v>
      </c>
      <c r="F534" s="16">
        <f t="shared" si="55"/>
        <v>1346.3</v>
      </c>
      <c r="G534" s="56">
        <f t="shared" si="55"/>
        <v>1346.3</v>
      </c>
      <c r="H534" s="55">
        <f t="shared" si="56"/>
        <v>100</v>
      </c>
      <c r="I534" s="9"/>
      <c r="J534" s="9"/>
      <c r="K534" s="70"/>
    </row>
    <row r="535" spans="1:11" x14ac:dyDescent="0.25">
      <c r="A535" s="11"/>
      <c r="B535" s="17" t="s">
        <v>155</v>
      </c>
      <c r="C535" s="24"/>
      <c r="D535" s="24"/>
      <c r="E535" s="19" t="s">
        <v>156</v>
      </c>
      <c r="F535" s="16">
        <v>1346.3</v>
      </c>
      <c r="G535" s="50">
        <v>1346.3</v>
      </c>
      <c r="H535" s="55">
        <f t="shared" si="56"/>
        <v>100</v>
      </c>
      <c r="I535" s="9"/>
      <c r="J535" s="9"/>
      <c r="K535" s="70"/>
    </row>
    <row r="536" spans="1:11" ht="72" x14ac:dyDescent="0.25">
      <c r="A536" s="11"/>
      <c r="B536" s="32" t="s">
        <v>477</v>
      </c>
      <c r="C536" s="24"/>
      <c r="D536" s="24" t="s">
        <v>478</v>
      </c>
      <c r="E536" s="19"/>
      <c r="F536" s="16">
        <f t="shared" si="55"/>
        <v>149.19999999999999</v>
      </c>
      <c r="G536" s="16">
        <f t="shared" si="55"/>
        <v>149.1</v>
      </c>
      <c r="H536" s="55">
        <f t="shared" si="56"/>
        <v>99.932975871313673</v>
      </c>
      <c r="I536" s="9"/>
      <c r="J536" s="9"/>
      <c r="K536" s="70"/>
    </row>
    <row r="537" spans="1:11" ht="43.5" x14ac:dyDescent="0.25">
      <c r="A537" s="11"/>
      <c r="B537" s="17" t="s">
        <v>153</v>
      </c>
      <c r="C537" s="24"/>
      <c r="D537" s="24"/>
      <c r="E537" s="19" t="s">
        <v>154</v>
      </c>
      <c r="F537" s="16">
        <f t="shared" si="55"/>
        <v>149.19999999999999</v>
      </c>
      <c r="G537" s="56">
        <f t="shared" si="55"/>
        <v>149.1</v>
      </c>
      <c r="H537" s="55">
        <f t="shared" si="56"/>
        <v>99.932975871313673</v>
      </c>
      <c r="I537" s="9"/>
      <c r="J537" s="9"/>
      <c r="K537" s="70"/>
    </row>
    <row r="538" spans="1:11" x14ac:dyDescent="0.25">
      <c r="A538" s="11"/>
      <c r="B538" s="17" t="s">
        <v>155</v>
      </c>
      <c r="C538" s="24"/>
      <c r="D538" s="24"/>
      <c r="E538" s="19" t="s">
        <v>156</v>
      </c>
      <c r="F538" s="16">
        <v>149.19999999999999</v>
      </c>
      <c r="G538" s="50">
        <v>149.1</v>
      </c>
      <c r="H538" s="55">
        <f t="shared" si="56"/>
        <v>99.932975871313673</v>
      </c>
      <c r="I538" s="9"/>
      <c r="J538" s="9"/>
      <c r="K538" s="70"/>
    </row>
    <row r="539" spans="1:11" ht="29.25" x14ac:dyDescent="0.25">
      <c r="A539" s="11"/>
      <c r="B539" s="17" t="s">
        <v>189</v>
      </c>
      <c r="C539" s="19" t="s">
        <v>190</v>
      </c>
      <c r="D539" s="19"/>
      <c r="E539" s="19"/>
      <c r="F539" s="16">
        <f t="shared" si="55"/>
        <v>3762.4</v>
      </c>
      <c r="G539" s="16">
        <f t="shared" si="55"/>
        <v>3455.9</v>
      </c>
      <c r="H539" s="55">
        <f t="shared" si="56"/>
        <v>91.853604082500524</v>
      </c>
      <c r="I539" s="9"/>
      <c r="J539" s="9"/>
      <c r="K539" s="70"/>
    </row>
    <row r="540" spans="1:11" ht="43.5" x14ac:dyDescent="0.25">
      <c r="A540" s="11"/>
      <c r="B540" s="17" t="s">
        <v>272</v>
      </c>
      <c r="C540" s="19"/>
      <c r="D540" s="19" t="s">
        <v>47</v>
      </c>
      <c r="E540" s="19"/>
      <c r="F540" s="16">
        <f t="shared" si="55"/>
        <v>3762.4</v>
      </c>
      <c r="G540" s="56">
        <f t="shared" si="55"/>
        <v>3455.9</v>
      </c>
      <c r="H540" s="55">
        <f t="shared" si="56"/>
        <v>91.853604082500524</v>
      </c>
      <c r="I540" s="9"/>
      <c r="J540" s="9"/>
      <c r="K540" s="70"/>
    </row>
    <row r="541" spans="1:11" ht="57.75" x14ac:dyDescent="0.25">
      <c r="A541" s="11"/>
      <c r="B541" s="17" t="s">
        <v>479</v>
      </c>
      <c r="C541" s="19"/>
      <c r="D541" s="19" t="s">
        <v>191</v>
      </c>
      <c r="E541" s="19"/>
      <c r="F541" s="20">
        <f>SUM(F542+F545+F552)</f>
        <v>3762.4</v>
      </c>
      <c r="G541" s="20">
        <f>SUM(G542+G545+G552)</f>
        <v>3455.9</v>
      </c>
      <c r="H541" s="55">
        <f t="shared" si="56"/>
        <v>91.853604082500524</v>
      </c>
      <c r="I541" s="9"/>
      <c r="J541" s="9"/>
      <c r="K541" s="70"/>
    </row>
    <row r="542" spans="1:11" ht="29.25" x14ac:dyDescent="0.25">
      <c r="A542" s="11"/>
      <c r="B542" s="17" t="s">
        <v>6</v>
      </c>
      <c r="C542" s="19"/>
      <c r="D542" s="19" t="s">
        <v>192</v>
      </c>
      <c r="E542" s="19"/>
      <c r="F542" s="20">
        <f t="shared" ref="F542:G543" si="57">SUM(F543)</f>
        <v>3634</v>
      </c>
      <c r="G542" s="56">
        <f t="shared" si="57"/>
        <v>3376.8</v>
      </c>
      <c r="H542" s="55">
        <f t="shared" si="56"/>
        <v>92.922399559713824</v>
      </c>
      <c r="I542" s="9"/>
      <c r="J542" s="9"/>
      <c r="K542" s="70"/>
    </row>
    <row r="543" spans="1:11" ht="72" x14ac:dyDescent="0.25">
      <c r="A543" s="11"/>
      <c r="B543" s="17" t="s">
        <v>8</v>
      </c>
      <c r="C543" s="19"/>
      <c r="D543" s="19"/>
      <c r="E543" s="19" t="s">
        <v>9</v>
      </c>
      <c r="F543" s="20">
        <f t="shared" si="57"/>
        <v>3634</v>
      </c>
      <c r="G543" s="20">
        <f t="shared" si="57"/>
        <v>3376.8</v>
      </c>
      <c r="H543" s="55">
        <f t="shared" si="56"/>
        <v>92.922399559713824</v>
      </c>
      <c r="I543" s="9"/>
      <c r="J543" s="9"/>
      <c r="K543" s="70"/>
    </row>
    <row r="544" spans="1:11" ht="29.25" x14ac:dyDescent="0.25">
      <c r="A544" s="11"/>
      <c r="B544" s="17" t="s">
        <v>10</v>
      </c>
      <c r="C544" s="19"/>
      <c r="D544" s="19"/>
      <c r="E544" s="19" t="s">
        <v>11</v>
      </c>
      <c r="F544" s="20">
        <v>3634</v>
      </c>
      <c r="G544" s="50">
        <v>3376.8</v>
      </c>
      <c r="H544" s="55">
        <f t="shared" si="56"/>
        <v>92.922399559713824</v>
      </c>
      <c r="I544" s="9"/>
      <c r="J544" s="9"/>
      <c r="K544" s="70"/>
    </row>
    <row r="545" spans="1:11" ht="29.25" x14ac:dyDescent="0.25">
      <c r="A545" s="11"/>
      <c r="B545" s="17" t="s">
        <v>19</v>
      </c>
      <c r="C545" s="19"/>
      <c r="D545" s="19" t="s">
        <v>193</v>
      </c>
      <c r="E545" s="19"/>
      <c r="F545" s="20">
        <f>SUM(F546+F548+F550)</f>
        <v>97.3</v>
      </c>
      <c r="G545" s="56">
        <f>SUM(G546+G548+G550)</f>
        <v>48</v>
      </c>
      <c r="H545" s="55">
        <f t="shared" si="56"/>
        <v>49.331963001027752</v>
      </c>
      <c r="I545" s="9"/>
      <c r="J545" s="9"/>
      <c r="K545" s="70"/>
    </row>
    <row r="546" spans="1:11" ht="72" x14ac:dyDescent="0.25">
      <c r="A546" s="11"/>
      <c r="B546" s="17" t="s">
        <v>8</v>
      </c>
      <c r="C546" s="19"/>
      <c r="D546" s="19"/>
      <c r="E546" s="19" t="s">
        <v>9</v>
      </c>
      <c r="F546" s="16">
        <f>SUM(F547)</f>
        <v>6.8</v>
      </c>
      <c r="G546" s="20">
        <f>SUM(G547)</f>
        <v>0</v>
      </c>
      <c r="H546" s="55">
        <f t="shared" si="56"/>
        <v>0</v>
      </c>
      <c r="I546" s="9"/>
      <c r="J546" s="9"/>
      <c r="K546" s="70"/>
    </row>
    <row r="547" spans="1:11" ht="29.25" x14ac:dyDescent="0.25">
      <c r="A547" s="11"/>
      <c r="B547" s="17" t="s">
        <v>10</v>
      </c>
      <c r="C547" s="19"/>
      <c r="D547" s="19"/>
      <c r="E547" s="19" t="s">
        <v>11</v>
      </c>
      <c r="F547" s="16">
        <v>6.8</v>
      </c>
      <c r="G547" s="50">
        <v>0</v>
      </c>
      <c r="H547" s="55">
        <f t="shared" si="56"/>
        <v>0</v>
      </c>
      <c r="I547" s="9"/>
      <c r="J547" s="9"/>
      <c r="K547" s="70"/>
    </row>
    <row r="548" spans="1:11" ht="29.25" x14ac:dyDescent="0.25">
      <c r="A548" s="11"/>
      <c r="B548" s="17" t="s">
        <v>21</v>
      </c>
      <c r="C548" s="19"/>
      <c r="D548" s="19"/>
      <c r="E548" s="19" t="s">
        <v>22</v>
      </c>
      <c r="F548" s="16">
        <f>SUM(F549)</f>
        <v>89.5</v>
      </c>
      <c r="G548" s="16">
        <f>SUM(G549)</f>
        <v>48</v>
      </c>
      <c r="H548" s="55">
        <f t="shared" si="56"/>
        <v>53.631284916201118</v>
      </c>
      <c r="I548" s="9"/>
      <c r="J548" s="9"/>
      <c r="K548" s="70"/>
    </row>
    <row r="549" spans="1:11" ht="43.5" x14ac:dyDescent="0.25">
      <c r="A549" s="11"/>
      <c r="B549" s="17" t="s">
        <v>34</v>
      </c>
      <c r="C549" s="19"/>
      <c r="D549" s="19"/>
      <c r="E549" s="19" t="s">
        <v>24</v>
      </c>
      <c r="F549" s="16">
        <v>89.5</v>
      </c>
      <c r="G549" s="50">
        <v>48</v>
      </c>
      <c r="H549" s="55">
        <f t="shared" si="56"/>
        <v>53.631284916201118</v>
      </c>
      <c r="I549" s="9"/>
      <c r="J549" s="9"/>
      <c r="K549" s="70"/>
    </row>
    <row r="550" spans="1:11" x14ac:dyDescent="0.25">
      <c r="A550" s="11"/>
      <c r="B550" s="17" t="s">
        <v>25</v>
      </c>
      <c r="C550" s="19"/>
      <c r="D550" s="19"/>
      <c r="E550" s="19" t="s">
        <v>26</v>
      </c>
      <c r="F550" s="16">
        <f>SUM(F551)</f>
        <v>1</v>
      </c>
      <c r="G550" s="16">
        <f>SUM(G551)</f>
        <v>0</v>
      </c>
      <c r="H550" s="55">
        <f t="shared" si="56"/>
        <v>0</v>
      </c>
      <c r="I550" s="9"/>
      <c r="J550" s="9"/>
      <c r="K550" s="70"/>
    </row>
    <row r="551" spans="1:11" x14ac:dyDescent="0.25">
      <c r="A551" s="11"/>
      <c r="B551" s="17" t="s">
        <v>27</v>
      </c>
      <c r="C551" s="19"/>
      <c r="D551" s="19"/>
      <c r="E551" s="19" t="s">
        <v>28</v>
      </c>
      <c r="F551" s="16">
        <v>1</v>
      </c>
      <c r="G551" s="50">
        <v>0</v>
      </c>
      <c r="H551" s="55">
        <f t="shared" si="56"/>
        <v>0</v>
      </c>
      <c r="I551" s="9"/>
      <c r="J551" s="9"/>
      <c r="K551" s="70"/>
    </row>
    <row r="552" spans="1:11" ht="43.5" x14ac:dyDescent="0.25">
      <c r="A552" s="11"/>
      <c r="B552" s="17" t="s">
        <v>396</v>
      </c>
      <c r="C552" s="19"/>
      <c r="D552" s="23" t="s">
        <v>420</v>
      </c>
      <c r="E552" s="19"/>
      <c r="F552" s="20">
        <f t="shared" ref="F552:G553" si="58">SUM(F553)</f>
        <v>31.1</v>
      </c>
      <c r="G552" s="56">
        <f t="shared" si="58"/>
        <v>31.1</v>
      </c>
      <c r="H552" s="55">
        <f t="shared" si="56"/>
        <v>100</v>
      </c>
      <c r="I552" s="9"/>
      <c r="J552" s="9"/>
      <c r="K552" s="70"/>
    </row>
    <row r="553" spans="1:11" ht="72" x14ac:dyDescent="0.25">
      <c r="A553" s="11"/>
      <c r="B553" s="17" t="s">
        <v>8</v>
      </c>
      <c r="C553" s="19"/>
      <c r="D553" s="19"/>
      <c r="E553" s="23" t="s">
        <v>9</v>
      </c>
      <c r="F553" s="20">
        <f t="shared" si="58"/>
        <v>31.1</v>
      </c>
      <c r="G553" s="20">
        <f t="shared" si="58"/>
        <v>31.1</v>
      </c>
      <c r="H553" s="55">
        <f t="shared" si="56"/>
        <v>100</v>
      </c>
      <c r="I553" s="9"/>
      <c r="J553" s="9"/>
      <c r="K553" s="70"/>
    </row>
    <row r="554" spans="1:11" ht="29.25" x14ac:dyDescent="0.25">
      <c r="A554" s="11"/>
      <c r="B554" s="17" t="s">
        <v>10</v>
      </c>
      <c r="C554" s="19"/>
      <c r="D554" s="23"/>
      <c r="E554" s="19" t="s">
        <v>11</v>
      </c>
      <c r="F554" s="20">
        <v>31.1</v>
      </c>
      <c r="G554" s="50">
        <v>31.1</v>
      </c>
      <c r="H554" s="55">
        <f t="shared" si="56"/>
        <v>100</v>
      </c>
      <c r="I554" s="9"/>
      <c r="J554" s="9"/>
      <c r="K554" s="70"/>
    </row>
    <row r="555" spans="1:11" x14ac:dyDescent="0.25">
      <c r="A555" s="11"/>
      <c r="B555" s="17" t="s">
        <v>194</v>
      </c>
      <c r="C555" s="19" t="s">
        <v>195</v>
      </c>
      <c r="D555" s="19"/>
      <c r="E555" s="19"/>
      <c r="F555" s="20">
        <f>SUM(F556+F561+F612+F626)</f>
        <v>227788</v>
      </c>
      <c r="G555" s="56">
        <f>SUM(G556+G561+G612+G626)</f>
        <v>222009.80000000002</v>
      </c>
      <c r="H555" s="55">
        <f t="shared" si="56"/>
        <v>97.463343108504404</v>
      </c>
      <c r="I555" s="9"/>
      <c r="J555" s="9"/>
      <c r="K555" s="70"/>
    </row>
    <row r="556" spans="1:11" x14ac:dyDescent="0.25">
      <c r="A556" s="11"/>
      <c r="B556" s="17" t="s">
        <v>196</v>
      </c>
      <c r="C556" s="19" t="s">
        <v>197</v>
      </c>
      <c r="D556" s="19"/>
      <c r="E556" s="19"/>
      <c r="F556" s="20">
        <f>SUM(F558)</f>
        <v>3818</v>
      </c>
      <c r="G556" s="20">
        <f>SUM(G558)</f>
        <v>3804.8</v>
      </c>
      <c r="H556" s="55">
        <f t="shared" si="56"/>
        <v>99.654269250916713</v>
      </c>
      <c r="I556" s="9"/>
      <c r="J556" s="9"/>
      <c r="K556" s="70"/>
    </row>
    <row r="557" spans="1:11" x14ac:dyDescent="0.25">
      <c r="A557" s="11"/>
      <c r="B557" s="29" t="s">
        <v>39</v>
      </c>
      <c r="C557" s="19"/>
      <c r="D557" s="35" t="s">
        <v>40</v>
      </c>
      <c r="E557" s="19"/>
      <c r="F557" s="20">
        <f t="shared" ref="F557:G559" si="59">SUM(F558)</f>
        <v>3818</v>
      </c>
      <c r="G557" s="56">
        <f t="shared" si="59"/>
        <v>3804.8</v>
      </c>
      <c r="H557" s="55">
        <f t="shared" si="56"/>
        <v>99.654269250916713</v>
      </c>
      <c r="I557" s="9"/>
      <c r="J557" s="9"/>
      <c r="K557" s="70"/>
    </row>
    <row r="558" spans="1:11" ht="29.25" x14ac:dyDescent="0.25">
      <c r="A558" s="11"/>
      <c r="B558" s="17" t="s">
        <v>198</v>
      </c>
      <c r="C558" s="19"/>
      <c r="D558" s="19" t="s">
        <v>199</v>
      </c>
      <c r="E558" s="19"/>
      <c r="F558" s="20">
        <f t="shared" si="59"/>
        <v>3818</v>
      </c>
      <c r="G558" s="20">
        <f t="shared" si="59"/>
        <v>3804.8</v>
      </c>
      <c r="H558" s="55">
        <f t="shared" si="56"/>
        <v>99.654269250916713</v>
      </c>
      <c r="I558" s="9"/>
      <c r="J558" s="9"/>
      <c r="K558" s="70"/>
    </row>
    <row r="559" spans="1:11" ht="29.25" x14ac:dyDescent="0.25">
      <c r="A559" s="11"/>
      <c r="B559" s="17" t="s">
        <v>70</v>
      </c>
      <c r="C559" s="19"/>
      <c r="D559" s="19"/>
      <c r="E559" s="19" t="s">
        <v>71</v>
      </c>
      <c r="F559" s="20">
        <f t="shared" si="59"/>
        <v>3818</v>
      </c>
      <c r="G559" s="56">
        <f t="shared" si="59"/>
        <v>3804.8</v>
      </c>
      <c r="H559" s="55">
        <f t="shared" si="56"/>
        <v>99.654269250916713</v>
      </c>
      <c r="I559" s="9"/>
      <c r="J559" s="9"/>
      <c r="K559" s="70"/>
    </row>
    <row r="560" spans="1:11" ht="29.25" x14ac:dyDescent="0.25">
      <c r="A560" s="11"/>
      <c r="B560" s="17" t="s">
        <v>200</v>
      </c>
      <c r="C560" s="19"/>
      <c r="D560" s="19"/>
      <c r="E560" s="19" t="s">
        <v>201</v>
      </c>
      <c r="F560" s="20">
        <v>3818</v>
      </c>
      <c r="G560" s="50">
        <v>3804.8</v>
      </c>
      <c r="H560" s="55">
        <f t="shared" si="56"/>
        <v>99.654269250916713</v>
      </c>
      <c r="I560" s="9"/>
      <c r="J560" s="9"/>
      <c r="K560" s="70"/>
    </row>
    <row r="561" spans="1:11" x14ac:dyDescent="0.25">
      <c r="A561" s="11"/>
      <c r="B561" s="17" t="s">
        <v>202</v>
      </c>
      <c r="C561" s="19" t="s">
        <v>203</v>
      </c>
      <c r="D561" s="19"/>
      <c r="E561" s="19"/>
      <c r="F561" s="20">
        <f>SUM(F562+F602+F582+F576)</f>
        <v>215391.80000000002</v>
      </c>
      <c r="G561" s="56">
        <f>SUM(G562+G602+G582+G576)</f>
        <v>209662.50000000003</v>
      </c>
      <c r="H561" s="55">
        <f t="shared" si="56"/>
        <v>97.34005658525534</v>
      </c>
      <c r="I561" s="9"/>
      <c r="J561" s="9"/>
      <c r="K561" s="70"/>
    </row>
    <row r="562" spans="1:11" ht="100.5" x14ac:dyDescent="0.25">
      <c r="A562" s="11"/>
      <c r="B562" s="17" t="s">
        <v>270</v>
      </c>
      <c r="C562" s="19"/>
      <c r="D562" s="19" t="s">
        <v>88</v>
      </c>
      <c r="E562" s="19"/>
      <c r="F562" s="20">
        <f>SUM(F563)</f>
        <v>213810.30000000002</v>
      </c>
      <c r="G562" s="20">
        <f>SUM(G563)</f>
        <v>208244.50000000003</v>
      </c>
      <c r="H562" s="55">
        <f t="shared" si="56"/>
        <v>97.39685132100746</v>
      </c>
      <c r="I562" s="9"/>
      <c r="J562" s="9"/>
      <c r="K562" s="70"/>
    </row>
    <row r="563" spans="1:11" ht="86.25" x14ac:dyDescent="0.25">
      <c r="A563" s="11"/>
      <c r="B563" s="17" t="s">
        <v>480</v>
      </c>
      <c r="C563" s="19"/>
      <c r="D563" s="19" t="s">
        <v>206</v>
      </c>
      <c r="E563" s="19"/>
      <c r="F563" s="20">
        <f>SUM(F564+F567+F570+F573)</f>
        <v>213810.30000000002</v>
      </c>
      <c r="G563" s="56">
        <f>SUM(G564+G567+G570+G573)</f>
        <v>208244.50000000003</v>
      </c>
      <c r="H563" s="55">
        <f t="shared" si="56"/>
        <v>97.39685132100746</v>
      </c>
      <c r="I563" s="9"/>
      <c r="J563" s="9"/>
      <c r="K563" s="70"/>
    </row>
    <row r="564" spans="1:11" ht="72" x14ac:dyDescent="0.25">
      <c r="A564" s="11"/>
      <c r="B564" s="17" t="s">
        <v>481</v>
      </c>
      <c r="C564" s="19"/>
      <c r="D564" s="19" t="s">
        <v>207</v>
      </c>
      <c r="E564" s="19"/>
      <c r="F564" s="20">
        <f t="shared" ref="F564:G580" si="60">SUM(F565)</f>
        <v>203771.2</v>
      </c>
      <c r="G564" s="20">
        <f t="shared" si="60"/>
        <v>201803.7</v>
      </c>
      <c r="H564" s="55">
        <f t="shared" si="56"/>
        <v>99.034456292155127</v>
      </c>
      <c r="I564" s="9"/>
      <c r="J564" s="9"/>
      <c r="K564" s="70"/>
    </row>
    <row r="565" spans="1:11" x14ac:dyDescent="0.25">
      <c r="A565" s="11"/>
      <c r="B565" s="17" t="s">
        <v>25</v>
      </c>
      <c r="C565" s="19"/>
      <c r="D565" s="19"/>
      <c r="E565" s="19" t="s">
        <v>26</v>
      </c>
      <c r="F565" s="20">
        <f t="shared" si="60"/>
        <v>203771.2</v>
      </c>
      <c r="G565" s="56">
        <f t="shared" si="60"/>
        <v>201803.7</v>
      </c>
      <c r="H565" s="55">
        <f t="shared" si="56"/>
        <v>99.034456292155127</v>
      </c>
      <c r="I565" s="9"/>
      <c r="J565" s="9"/>
      <c r="K565" s="70"/>
    </row>
    <row r="566" spans="1:11" ht="57.75" x14ac:dyDescent="0.25">
      <c r="A566" s="11"/>
      <c r="B566" s="17" t="s">
        <v>103</v>
      </c>
      <c r="C566" s="19"/>
      <c r="D566" s="19"/>
      <c r="E566" s="19" t="s">
        <v>90</v>
      </c>
      <c r="F566" s="20">
        <v>203771.2</v>
      </c>
      <c r="G566" s="50">
        <v>201803.7</v>
      </c>
      <c r="H566" s="55">
        <f t="shared" si="56"/>
        <v>99.034456292155127</v>
      </c>
      <c r="I566" s="9"/>
      <c r="J566" s="9"/>
      <c r="K566" s="70"/>
    </row>
    <row r="567" spans="1:11" ht="86.25" x14ac:dyDescent="0.25">
      <c r="A567" s="11"/>
      <c r="B567" s="17" t="s">
        <v>482</v>
      </c>
      <c r="C567" s="19"/>
      <c r="D567" s="19" t="s">
        <v>208</v>
      </c>
      <c r="E567" s="19"/>
      <c r="F567" s="20">
        <f t="shared" si="60"/>
        <v>3020</v>
      </c>
      <c r="G567" s="56">
        <f t="shared" si="60"/>
        <v>2727</v>
      </c>
      <c r="H567" s="55">
        <f t="shared" si="56"/>
        <v>90.298013245033118</v>
      </c>
      <c r="I567" s="9"/>
      <c r="J567" s="9"/>
      <c r="K567" s="70"/>
    </row>
    <row r="568" spans="1:11" x14ac:dyDescent="0.25">
      <c r="A568" s="11"/>
      <c r="B568" s="17" t="s">
        <v>25</v>
      </c>
      <c r="C568" s="19"/>
      <c r="D568" s="19"/>
      <c r="E568" s="19" t="s">
        <v>26</v>
      </c>
      <c r="F568" s="20">
        <f t="shared" si="60"/>
        <v>3020</v>
      </c>
      <c r="G568" s="20">
        <f t="shared" si="60"/>
        <v>2727</v>
      </c>
      <c r="H568" s="55">
        <f t="shared" si="56"/>
        <v>90.298013245033118</v>
      </c>
      <c r="I568" s="9"/>
      <c r="J568" s="9"/>
      <c r="K568" s="70"/>
    </row>
    <row r="569" spans="1:11" ht="57.75" x14ac:dyDescent="0.25">
      <c r="A569" s="11"/>
      <c r="B569" s="17" t="s">
        <v>103</v>
      </c>
      <c r="C569" s="19"/>
      <c r="D569" s="19"/>
      <c r="E569" s="19" t="s">
        <v>90</v>
      </c>
      <c r="F569" s="20">
        <v>3020</v>
      </c>
      <c r="G569" s="50">
        <v>2727</v>
      </c>
      <c r="H569" s="55">
        <f t="shared" si="56"/>
        <v>90.298013245033118</v>
      </c>
      <c r="I569" s="9"/>
      <c r="J569" s="9"/>
      <c r="K569" s="70"/>
    </row>
    <row r="570" spans="1:11" ht="86.25" x14ac:dyDescent="0.25">
      <c r="A570" s="11"/>
      <c r="B570" s="17" t="s">
        <v>483</v>
      </c>
      <c r="C570" s="18"/>
      <c r="D570" s="23" t="s">
        <v>484</v>
      </c>
      <c r="E570" s="33"/>
      <c r="F570" s="20">
        <f t="shared" si="60"/>
        <v>4336.8999999999996</v>
      </c>
      <c r="G570" s="56">
        <f t="shared" si="60"/>
        <v>2268.6</v>
      </c>
      <c r="H570" s="55">
        <f t="shared" si="56"/>
        <v>52.309253153173927</v>
      </c>
      <c r="I570" s="9"/>
      <c r="J570" s="9"/>
      <c r="K570" s="70"/>
    </row>
    <row r="571" spans="1:11" x14ac:dyDescent="0.25">
      <c r="A571" s="11"/>
      <c r="B571" s="17" t="s">
        <v>25</v>
      </c>
      <c r="C571" s="18"/>
      <c r="D571" s="19"/>
      <c r="E571" s="33" t="s">
        <v>26</v>
      </c>
      <c r="F571" s="20">
        <f t="shared" si="60"/>
        <v>4336.8999999999996</v>
      </c>
      <c r="G571" s="20">
        <f t="shared" si="60"/>
        <v>2268.6</v>
      </c>
      <c r="H571" s="55">
        <f t="shared" si="56"/>
        <v>52.309253153173927</v>
      </c>
      <c r="I571" s="9"/>
      <c r="J571" s="9"/>
      <c r="K571" s="70"/>
    </row>
    <row r="572" spans="1:11" ht="57.75" x14ac:dyDescent="0.25">
      <c r="A572" s="11"/>
      <c r="B572" s="17" t="s">
        <v>103</v>
      </c>
      <c r="C572" s="18"/>
      <c r="D572" s="19"/>
      <c r="E572" s="33" t="s">
        <v>90</v>
      </c>
      <c r="F572" s="20">
        <v>4336.8999999999996</v>
      </c>
      <c r="G572" s="50">
        <v>2268.6</v>
      </c>
      <c r="H572" s="55">
        <f t="shared" si="56"/>
        <v>52.309253153173927</v>
      </c>
      <c r="I572" s="9"/>
      <c r="J572" s="9"/>
      <c r="K572" s="70"/>
    </row>
    <row r="573" spans="1:11" ht="72" x14ac:dyDescent="0.25">
      <c r="A573" s="11"/>
      <c r="B573" s="17" t="s">
        <v>485</v>
      </c>
      <c r="C573" s="18"/>
      <c r="D573" s="23" t="s">
        <v>486</v>
      </c>
      <c r="E573" s="33"/>
      <c r="F573" s="20">
        <f t="shared" si="60"/>
        <v>2682.2</v>
      </c>
      <c r="G573" s="56">
        <f t="shared" si="60"/>
        <v>1445.2</v>
      </c>
      <c r="H573" s="55">
        <f t="shared" si="56"/>
        <v>53.881142345835507</v>
      </c>
      <c r="I573" s="9"/>
      <c r="J573" s="9"/>
      <c r="K573" s="70"/>
    </row>
    <row r="574" spans="1:11" x14ac:dyDescent="0.25">
      <c r="A574" s="11"/>
      <c r="B574" s="17" t="s">
        <v>25</v>
      </c>
      <c r="C574" s="18"/>
      <c r="D574" s="19"/>
      <c r="E574" s="33" t="s">
        <v>26</v>
      </c>
      <c r="F574" s="20">
        <f t="shared" si="60"/>
        <v>2682.2</v>
      </c>
      <c r="G574" s="20">
        <f t="shared" si="60"/>
        <v>1445.2</v>
      </c>
      <c r="H574" s="55">
        <f t="shared" si="56"/>
        <v>53.881142345835507</v>
      </c>
      <c r="I574" s="9"/>
      <c r="J574" s="9"/>
      <c r="K574" s="70"/>
    </row>
    <row r="575" spans="1:11" ht="57.75" x14ac:dyDescent="0.25">
      <c r="A575" s="11"/>
      <c r="B575" s="17" t="s">
        <v>103</v>
      </c>
      <c r="C575" s="18"/>
      <c r="D575" s="19"/>
      <c r="E575" s="33" t="s">
        <v>90</v>
      </c>
      <c r="F575" s="20">
        <v>2682.2</v>
      </c>
      <c r="G575" s="50">
        <v>1445.2</v>
      </c>
      <c r="H575" s="55">
        <f t="shared" si="56"/>
        <v>53.881142345835507</v>
      </c>
      <c r="I575" s="9"/>
      <c r="J575" s="9"/>
      <c r="K575" s="70"/>
    </row>
    <row r="576" spans="1:11" ht="43.5" x14ac:dyDescent="0.25">
      <c r="A576" s="11"/>
      <c r="B576" s="17" t="s">
        <v>272</v>
      </c>
      <c r="C576" s="18"/>
      <c r="D576" s="43" t="s">
        <v>47</v>
      </c>
      <c r="E576" s="49"/>
      <c r="F576" s="50">
        <f t="shared" si="60"/>
        <v>30</v>
      </c>
      <c r="G576" s="58">
        <f t="shared" si="60"/>
        <v>30</v>
      </c>
      <c r="H576" s="55">
        <f t="shared" si="56"/>
        <v>100</v>
      </c>
      <c r="I576" s="9"/>
      <c r="J576" s="9"/>
      <c r="K576" s="70"/>
    </row>
    <row r="577" spans="1:11" ht="29.25" x14ac:dyDescent="0.25">
      <c r="A577" s="11"/>
      <c r="B577" s="17" t="s">
        <v>301</v>
      </c>
      <c r="C577" s="18"/>
      <c r="D577" s="43" t="s">
        <v>170</v>
      </c>
      <c r="E577" s="49"/>
      <c r="F577" s="50">
        <f t="shared" si="60"/>
        <v>30</v>
      </c>
      <c r="G577" s="50">
        <f t="shared" si="60"/>
        <v>30</v>
      </c>
      <c r="H577" s="55">
        <f t="shared" si="56"/>
        <v>100</v>
      </c>
      <c r="I577" s="9"/>
      <c r="J577" s="9"/>
      <c r="K577" s="70"/>
    </row>
    <row r="578" spans="1:11" ht="29.25" x14ac:dyDescent="0.25">
      <c r="A578" s="11"/>
      <c r="B578" s="21" t="s">
        <v>448</v>
      </c>
      <c r="C578" s="18"/>
      <c r="D578" s="43" t="s">
        <v>377</v>
      </c>
      <c r="E578" s="49"/>
      <c r="F578" s="50">
        <f t="shared" si="60"/>
        <v>30</v>
      </c>
      <c r="G578" s="58">
        <f t="shared" si="60"/>
        <v>30</v>
      </c>
      <c r="H578" s="55">
        <f t="shared" si="56"/>
        <v>100</v>
      </c>
      <c r="I578" s="9"/>
      <c r="J578" s="9"/>
      <c r="K578" s="70"/>
    </row>
    <row r="579" spans="1:11" ht="57.75" x14ac:dyDescent="0.25">
      <c r="A579" s="11"/>
      <c r="B579" s="32" t="s">
        <v>421</v>
      </c>
      <c r="C579" s="18"/>
      <c r="D579" s="43" t="s">
        <v>422</v>
      </c>
      <c r="E579" s="49"/>
      <c r="F579" s="50">
        <f t="shared" si="60"/>
        <v>30</v>
      </c>
      <c r="G579" s="50">
        <f t="shared" si="60"/>
        <v>30</v>
      </c>
      <c r="H579" s="55">
        <f t="shared" si="56"/>
        <v>100</v>
      </c>
      <c r="I579" s="9"/>
      <c r="J579" s="9"/>
      <c r="K579" s="70"/>
    </row>
    <row r="580" spans="1:11" ht="29.25" x14ac:dyDescent="0.25">
      <c r="A580" s="11"/>
      <c r="B580" s="17" t="s">
        <v>70</v>
      </c>
      <c r="C580" s="18"/>
      <c r="D580" s="43"/>
      <c r="E580" s="49" t="s">
        <v>71</v>
      </c>
      <c r="F580" s="51">
        <f t="shared" si="60"/>
        <v>30</v>
      </c>
      <c r="G580" s="59">
        <f t="shared" si="60"/>
        <v>30</v>
      </c>
      <c r="H580" s="55">
        <f t="shared" si="56"/>
        <v>100</v>
      </c>
      <c r="I580" s="9"/>
      <c r="J580" s="9"/>
      <c r="K580" s="70"/>
    </row>
    <row r="581" spans="1:11" x14ac:dyDescent="0.25">
      <c r="A581" s="11"/>
      <c r="B581" s="17" t="s">
        <v>79</v>
      </c>
      <c r="C581" s="18"/>
      <c r="D581" s="43"/>
      <c r="E581" s="49" t="s">
        <v>80</v>
      </c>
      <c r="F581" s="51">
        <v>30</v>
      </c>
      <c r="G581" s="50">
        <v>30</v>
      </c>
      <c r="H581" s="55">
        <f t="shared" si="56"/>
        <v>100</v>
      </c>
      <c r="I581" s="9"/>
      <c r="J581" s="9"/>
      <c r="K581" s="70"/>
    </row>
    <row r="582" spans="1:11" ht="43.5" x14ac:dyDescent="0.25">
      <c r="A582" s="11"/>
      <c r="B582" s="25" t="s">
        <v>297</v>
      </c>
      <c r="C582" s="18"/>
      <c r="D582" s="19" t="s">
        <v>298</v>
      </c>
      <c r="E582" s="19"/>
      <c r="F582" s="20">
        <f>SUM(F583+F591)</f>
        <v>722.8</v>
      </c>
      <c r="G582" s="56">
        <f>SUM(G583+G591)</f>
        <v>618.70000000000005</v>
      </c>
      <c r="H582" s="55">
        <f t="shared" si="56"/>
        <v>85.597675705589381</v>
      </c>
      <c r="I582" s="9"/>
      <c r="J582" s="9"/>
      <c r="K582" s="70"/>
    </row>
    <row r="583" spans="1:11" ht="43.5" x14ac:dyDescent="0.25">
      <c r="A583" s="11"/>
      <c r="B583" s="17" t="s">
        <v>361</v>
      </c>
      <c r="C583" s="28"/>
      <c r="D583" s="19" t="s">
        <v>299</v>
      </c>
      <c r="E583" s="19"/>
      <c r="F583" s="20">
        <f>SUM(F584)</f>
        <v>203.5</v>
      </c>
      <c r="G583" s="20">
        <f>SUM(G584)</f>
        <v>158.9</v>
      </c>
      <c r="H583" s="55">
        <f t="shared" si="56"/>
        <v>78.083538083538087</v>
      </c>
      <c r="I583" s="9"/>
      <c r="J583" s="9"/>
      <c r="K583" s="70"/>
    </row>
    <row r="584" spans="1:11" ht="29.25" x14ac:dyDescent="0.25">
      <c r="A584" s="11"/>
      <c r="B584" s="17" t="s">
        <v>448</v>
      </c>
      <c r="C584" s="19"/>
      <c r="D584" s="19" t="s">
        <v>362</v>
      </c>
      <c r="E584" s="19"/>
      <c r="F584" s="20">
        <f>SUM(F585+F588)</f>
        <v>203.5</v>
      </c>
      <c r="G584" s="56">
        <f>SUM(G585+G588)</f>
        <v>158.9</v>
      </c>
      <c r="H584" s="55">
        <f t="shared" si="56"/>
        <v>78.083538083538087</v>
      </c>
      <c r="I584" s="9"/>
      <c r="J584" s="9"/>
      <c r="K584" s="70"/>
    </row>
    <row r="585" spans="1:11" ht="57.75" x14ac:dyDescent="0.25">
      <c r="A585" s="11"/>
      <c r="B585" s="17" t="s">
        <v>423</v>
      </c>
      <c r="C585" s="15"/>
      <c r="D585" s="23" t="s">
        <v>424</v>
      </c>
      <c r="E585" s="15"/>
      <c r="F585" s="16">
        <f t="shared" ref="F585:G591" si="61">SUM(F586)</f>
        <v>178.5</v>
      </c>
      <c r="G585" s="20">
        <f t="shared" si="61"/>
        <v>133.9</v>
      </c>
      <c r="H585" s="55">
        <f t="shared" si="56"/>
        <v>75.0140056022409</v>
      </c>
      <c r="I585" s="9"/>
      <c r="J585" s="9"/>
      <c r="K585" s="70"/>
    </row>
    <row r="586" spans="1:11" ht="29.25" x14ac:dyDescent="0.25">
      <c r="A586" s="11"/>
      <c r="B586" s="17" t="s">
        <v>70</v>
      </c>
      <c r="C586" s="19"/>
      <c r="D586" s="19"/>
      <c r="E586" s="19" t="s">
        <v>71</v>
      </c>
      <c r="F586" s="20">
        <f t="shared" si="61"/>
        <v>178.5</v>
      </c>
      <c r="G586" s="56">
        <f t="shared" si="61"/>
        <v>133.9</v>
      </c>
      <c r="H586" s="55">
        <f t="shared" si="56"/>
        <v>75.0140056022409</v>
      </c>
      <c r="I586" s="9"/>
      <c r="J586" s="9"/>
      <c r="K586" s="70"/>
    </row>
    <row r="587" spans="1:11" x14ac:dyDescent="0.25">
      <c r="A587" s="11"/>
      <c r="B587" s="21" t="s">
        <v>79</v>
      </c>
      <c r="C587" s="19"/>
      <c r="D587" s="19"/>
      <c r="E587" s="19" t="s">
        <v>80</v>
      </c>
      <c r="F587" s="20">
        <v>178.5</v>
      </c>
      <c r="G587" s="50">
        <v>133.9</v>
      </c>
      <c r="H587" s="55">
        <f t="shared" si="56"/>
        <v>75.0140056022409</v>
      </c>
      <c r="I587" s="9"/>
      <c r="J587" s="9"/>
      <c r="K587" s="70"/>
    </row>
    <row r="588" spans="1:11" ht="57.75" x14ac:dyDescent="0.25">
      <c r="A588" s="11"/>
      <c r="B588" s="32" t="s">
        <v>425</v>
      </c>
      <c r="C588" s="22"/>
      <c r="D588" s="19" t="s">
        <v>426</v>
      </c>
      <c r="E588" s="40"/>
      <c r="F588" s="16">
        <f t="shared" si="61"/>
        <v>25</v>
      </c>
      <c r="G588" s="16">
        <f t="shared" si="61"/>
        <v>25</v>
      </c>
      <c r="H588" s="55">
        <f t="shared" si="56"/>
        <v>100</v>
      </c>
      <c r="I588" s="9"/>
      <c r="J588" s="9"/>
      <c r="K588" s="70"/>
    </row>
    <row r="589" spans="1:11" ht="29.25" x14ac:dyDescent="0.25">
      <c r="A589" s="11"/>
      <c r="B589" s="17" t="s">
        <v>70</v>
      </c>
      <c r="C589" s="22"/>
      <c r="D589" s="15"/>
      <c r="E589" s="40" t="s">
        <v>71</v>
      </c>
      <c r="F589" s="20">
        <f t="shared" si="61"/>
        <v>25</v>
      </c>
      <c r="G589" s="56">
        <f t="shared" si="61"/>
        <v>25</v>
      </c>
      <c r="H589" s="55">
        <f t="shared" si="56"/>
        <v>100</v>
      </c>
      <c r="I589" s="9"/>
      <c r="J589" s="9"/>
      <c r="K589" s="70"/>
    </row>
    <row r="590" spans="1:11" x14ac:dyDescent="0.25">
      <c r="A590" s="11"/>
      <c r="B590" s="21" t="s">
        <v>79</v>
      </c>
      <c r="C590" s="22"/>
      <c r="D590" s="15"/>
      <c r="E590" s="40" t="s">
        <v>80</v>
      </c>
      <c r="F590" s="16">
        <v>25</v>
      </c>
      <c r="G590" s="50">
        <v>25</v>
      </c>
      <c r="H590" s="55">
        <f t="shared" si="56"/>
        <v>100</v>
      </c>
      <c r="I590" s="9"/>
      <c r="J590" s="9"/>
      <c r="K590" s="70"/>
    </row>
    <row r="591" spans="1:11" ht="43.5" x14ac:dyDescent="0.25">
      <c r="A591" s="11"/>
      <c r="B591" s="17" t="s">
        <v>365</v>
      </c>
      <c r="C591" s="22"/>
      <c r="D591" s="15" t="s">
        <v>300</v>
      </c>
      <c r="E591" s="40"/>
      <c r="F591" s="16">
        <f t="shared" si="61"/>
        <v>519.29999999999995</v>
      </c>
      <c r="G591" s="16">
        <f t="shared" si="61"/>
        <v>459.8</v>
      </c>
      <c r="H591" s="55">
        <f t="shared" si="56"/>
        <v>88.542268438282306</v>
      </c>
      <c r="I591" s="9"/>
      <c r="J591" s="9"/>
      <c r="K591" s="70"/>
    </row>
    <row r="592" spans="1:11" ht="29.25" x14ac:dyDescent="0.25">
      <c r="A592" s="11"/>
      <c r="B592" s="17" t="s">
        <v>448</v>
      </c>
      <c r="C592" s="19"/>
      <c r="D592" s="19" t="s">
        <v>366</v>
      </c>
      <c r="E592" s="40"/>
      <c r="F592" s="16">
        <f>SUM(F593+F596+F599)</f>
        <v>519.29999999999995</v>
      </c>
      <c r="G592" s="56">
        <f>SUM(G593+G596+G599)</f>
        <v>459.8</v>
      </c>
      <c r="H592" s="55">
        <f t="shared" si="56"/>
        <v>88.542268438282306</v>
      </c>
      <c r="I592" s="9"/>
      <c r="J592" s="9"/>
      <c r="K592" s="70"/>
    </row>
    <row r="593" spans="1:11" ht="57.75" x14ac:dyDescent="0.25">
      <c r="A593" s="11"/>
      <c r="B593" s="17" t="s">
        <v>423</v>
      </c>
      <c r="C593" s="15"/>
      <c r="D593" s="23" t="s">
        <v>427</v>
      </c>
      <c r="E593" s="15"/>
      <c r="F593" s="16">
        <f t="shared" ref="F593:G600" si="62">SUM(F594)</f>
        <v>245</v>
      </c>
      <c r="G593" s="20">
        <f t="shared" si="62"/>
        <v>219.8</v>
      </c>
      <c r="H593" s="55">
        <f t="shared" si="56"/>
        <v>89.714285714285722</v>
      </c>
      <c r="I593" s="9"/>
      <c r="J593" s="9"/>
      <c r="K593" s="70"/>
    </row>
    <row r="594" spans="1:11" ht="29.25" x14ac:dyDescent="0.25">
      <c r="A594" s="11"/>
      <c r="B594" s="17" t="s">
        <v>70</v>
      </c>
      <c r="C594" s="19"/>
      <c r="D594" s="19"/>
      <c r="E594" s="19" t="s">
        <v>71</v>
      </c>
      <c r="F594" s="20">
        <f t="shared" si="62"/>
        <v>245</v>
      </c>
      <c r="G594" s="56">
        <f t="shared" si="62"/>
        <v>219.8</v>
      </c>
      <c r="H594" s="55">
        <f t="shared" ref="H594:H656" si="63">SUM(G594/F594*100)</f>
        <v>89.714285714285722</v>
      </c>
      <c r="I594" s="9"/>
      <c r="J594" s="9"/>
      <c r="K594" s="70"/>
    </row>
    <row r="595" spans="1:11" x14ac:dyDescent="0.25">
      <c r="A595" s="11"/>
      <c r="B595" s="21" t="s">
        <v>79</v>
      </c>
      <c r="C595" s="19"/>
      <c r="D595" s="19"/>
      <c r="E595" s="19" t="s">
        <v>80</v>
      </c>
      <c r="F595" s="20">
        <v>245</v>
      </c>
      <c r="G595" s="50">
        <v>219.8</v>
      </c>
      <c r="H595" s="55">
        <f t="shared" si="63"/>
        <v>89.714285714285722</v>
      </c>
      <c r="I595" s="9"/>
      <c r="J595" s="9"/>
      <c r="K595" s="70"/>
    </row>
    <row r="596" spans="1:11" ht="57.75" x14ac:dyDescent="0.25">
      <c r="A596" s="11"/>
      <c r="B596" s="32" t="s">
        <v>425</v>
      </c>
      <c r="C596" s="15"/>
      <c r="D596" s="19" t="s">
        <v>428</v>
      </c>
      <c r="E596" s="15"/>
      <c r="F596" s="16">
        <f t="shared" si="62"/>
        <v>75.3</v>
      </c>
      <c r="G596" s="16">
        <f t="shared" si="62"/>
        <v>75</v>
      </c>
      <c r="H596" s="55">
        <f t="shared" si="63"/>
        <v>99.601593625498012</v>
      </c>
      <c r="I596" s="9"/>
      <c r="J596" s="9"/>
      <c r="K596" s="70"/>
    </row>
    <row r="597" spans="1:11" ht="29.25" x14ac:dyDescent="0.25">
      <c r="A597" s="11"/>
      <c r="B597" s="17" t="s">
        <v>70</v>
      </c>
      <c r="C597" s="22"/>
      <c r="D597" s="15"/>
      <c r="E597" s="40" t="s">
        <v>71</v>
      </c>
      <c r="F597" s="20">
        <f t="shared" si="62"/>
        <v>75.3</v>
      </c>
      <c r="G597" s="56">
        <f t="shared" si="62"/>
        <v>75</v>
      </c>
      <c r="H597" s="55">
        <f t="shared" si="63"/>
        <v>99.601593625498012</v>
      </c>
      <c r="I597" s="9"/>
      <c r="J597" s="9"/>
      <c r="K597" s="70"/>
    </row>
    <row r="598" spans="1:11" x14ac:dyDescent="0.25">
      <c r="A598" s="11"/>
      <c r="B598" s="21" t="s">
        <v>79</v>
      </c>
      <c r="C598" s="22"/>
      <c r="D598" s="15"/>
      <c r="E598" s="40" t="s">
        <v>80</v>
      </c>
      <c r="F598" s="16">
        <v>75.3</v>
      </c>
      <c r="G598" s="50">
        <v>75</v>
      </c>
      <c r="H598" s="55">
        <f t="shared" si="63"/>
        <v>99.601593625498012</v>
      </c>
      <c r="I598" s="9"/>
      <c r="J598" s="9"/>
      <c r="K598" s="70"/>
    </row>
    <row r="599" spans="1:11" ht="57.75" x14ac:dyDescent="0.25">
      <c r="A599" s="11"/>
      <c r="B599" s="32" t="s">
        <v>421</v>
      </c>
      <c r="C599" s="18"/>
      <c r="D599" s="19" t="s">
        <v>429</v>
      </c>
      <c r="E599" s="40"/>
      <c r="F599" s="16">
        <f t="shared" si="62"/>
        <v>199</v>
      </c>
      <c r="G599" s="16">
        <f t="shared" si="62"/>
        <v>165</v>
      </c>
      <c r="H599" s="55">
        <f t="shared" si="63"/>
        <v>82.914572864321613</v>
      </c>
      <c r="I599" s="9"/>
      <c r="J599" s="9"/>
      <c r="K599" s="70"/>
    </row>
    <row r="600" spans="1:11" ht="29.25" x14ac:dyDescent="0.25">
      <c r="A600" s="11"/>
      <c r="B600" s="17" t="s">
        <v>70</v>
      </c>
      <c r="C600" s="18"/>
      <c r="D600" s="19"/>
      <c r="E600" s="40" t="s">
        <v>71</v>
      </c>
      <c r="F600" s="20">
        <f t="shared" si="62"/>
        <v>199</v>
      </c>
      <c r="G600" s="56">
        <f t="shared" si="62"/>
        <v>165</v>
      </c>
      <c r="H600" s="55">
        <f t="shared" si="63"/>
        <v>82.914572864321613</v>
      </c>
      <c r="I600" s="9"/>
      <c r="J600" s="9"/>
      <c r="K600" s="70"/>
    </row>
    <row r="601" spans="1:11" x14ac:dyDescent="0.25">
      <c r="A601" s="11"/>
      <c r="B601" s="21" t="s">
        <v>79</v>
      </c>
      <c r="C601" s="18"/>
      <c r="D601" s="19"/>
      <c r="E601" s="40" t="s">
        <v>80</v>
      </c>
      <c r="F601" s="16">
        <v>199</v>
      </c>
      <c r="G601" s="50">
        <v>165</v>
      </c>
      <c r="H601" s="55">
        <f t="shared" si="63"/>
        <v>82.914572864321613</v>
      </c>
      <c r="I601" s="9"/>
      <c r="J601" s="9"/>
      <c r="K601" s="70"/>
    </row>
    <row r="602" spans="1:11" x14ac:dyDescent="0.25">
      <c r="A602" s="11"/>
      <c r="B602" s="17" t="s">
        <v>39</v>
      </c>
      <c r="C602" s="15"/>
      <c r="D602" s="35" t="s">
        <v>40</v>
      </c>
      <c r="E602" s="15"/>
      <c r="F602" s="16">
        <f>SUM(F603+F606+F609)</f>
        <v>828.7</v>
      </c>
      <c r="G602" s="16">
        <f>SUM(G603+G606+G609)</f>
        <v>769.3</v>
      </c>
      <c r="H602" s="55">
        <f t="shared" si="63"/>
        <v>92.832146735851325</v>
      </c>
      <c r="I602" s="9"/>
      <c r="J602" s="9"/>
      <c r="K602" s="70"/>
    </row>
    <row r="603" spans="1:11" ht="29.25" x14ac:dyDescent="0.25">
      <c r="A603" s="11"/>
      <c r="B603" s="17" t="s">
        <v>209</v>
      </c>
      <c r="C603" s="19"/>
      <c r="D603" s="19" t="s">
        <v>210</v>
      </c>
      <c r="E603" s="19"/>
      <c r="F603" s="20">
        <f t="shared" ref="F603:G610" si="64">SUM(F604)</f>
        <v>310.39999999999998</v>
      </c>
      <c r="G603" s="56">
        <f t="shared" si="64"/>
        <v>261</v>
      </c>
      <c r="H603" s="55">
        <f t="shared" si="63"/>
        <v>84.085051546391753</v>
      </c>
      <c r="I603" s="9"/>
      <c r="J603" s="9"/>
      <c r="K603" s="70"/>
    </row>
    <row r="604" spans="1:11" ht="29.25" x14ac:dyDescent="0.25">
      <c r="A604" s="11"/>
      <c r="B604" s="17" t="s">
        <v>70</v>
      </c>
      <c r="C604" s="19"/>
      <c r="D604" s="19"/>
      <c r="E604" s="19" t="s">
        <v>71</v>
      </c>
      <c r="F604" s="20">
        <f t="shared" si="64"/>
        <v>310.39999999999998</v>
      </c>
      <c r="G604" s="20">
        <f t="shared" si="64"/>
        <v>261</v>
      </c>
      <c r="H604" s="55">
        <f t="shared" si="63"/>
        <v>84.085051546391753</v>
      </c>
      <c r="I604" s="9"/>
      <c r="J604" s="9"/>
      <c r="K604" s="70"/>
    </row>
    <row r="605" spans="1:11" ht="29.25" x14ac:dyDescent="0.25">
      <c r="A605" s="11"/>
      <c r="B605" s="21" t="s">
        <v>200</v>
      </c>
      <c r="C605" s="19"/>
      <c r="D605" s="19"/>
      <c r="E605" s="19" t="s">
        <v>201</v>
      </c>
      <c r="F605" s="20">
        <v>310.39999999999998</v>
      </c>
      <c r="G605" s="50">
        <v>261</v>
      </c>
      <c r="H605" s="55">
        <f t="shared" si="63"/>
        <v>84.085051546391753</v>
      </c>
      <c r="I605" s="9"/>
      <c r="J605" s="9"/>
      <c r="K605" s="70"/>
    </row>
    <row r="606" spans="1:11" ht="57.75" x14ac:dyDescent="0.25">
      <c r="A606" s="11"/>
      <c r="B606" s="21" t="s">
        <v>211</v>
      </c>
      <c r="C606" s="19"/>
      <c r="D606" s="19" t="s">
        <v>212</v>
      </c>
      <c r="E606" s="19"/>
      <c r="F606" s="20">
        <f t="shared" si="64"/>
        <v>200</v>
      </c>
      <c r="G606" s="56">
        <f t="shared" si="64"/>
        <v>200</v>
      </c>
      <c r="H606" s="55">
        <f t="shared" si="63"/>
        <v>100</v>
      </c>
      <c r="I606" s="9"/>
      <c r="J606" s="9"/>
      <c r="K606" s="70"/>
    </row>
    <row r="607" spans="1:11" ht="29.25" x14ac:dyDescent="0.25">
      <c r="A607" s="11"/>
      <c r="B607" s="17" t="s">
        <v>70</v>
      </c>
      <c r="C607" s="19"/>
      <c r="D607" s="19"/>
      <c r="E607" s="19" t="s">
        <v>71</v>
      </c>
      <c r="F607" s="20">
        <f t="shared" si="64"/>
        <v>200</v>
      </c>
      <c r="G607" s="20">
        <f t="shared" si="64"/>
        <v>200</v>
      </c>
      <c r="H607" s="55">
        <f t="shared" si="63"/>
        <v>100</v>
      </c>
      <c r="I607" s="9"/>
      <c r="J607" s="9"/>
      <c r="K607" s="70"/>
    </row>
    <row r="608" spans="1:11" x14ac:dyDescent="0.25">
      <c r="A608" s="11"/>
      <c r="B608" s="21" t="s">
        <v>79</v>
      </c>
      <c r="C608" s="19"/>
      <c r="D608" s="19"/>
      <c r="E608" s="19" t="s">
        <v>80</v>
      </c>
      <c r="F608" s="20">
        <v>200</v>
      </c>
      <c r="G608" s="50">
        <v>200</v>
      </c>
      <c r="H608" s="55">
        <f t="shared" si="63"/>
        <v>100</v>
      </c>
      <c r="I608" s="9"/>
      <c r="J608" s="9"/>
      <c r="K608" s="70"/>
    </row>
    <row r="609" spans="1:11" ht="114.75" x14ac:dyDescent="0.25">
      <c r="A609" s="11"/>
      <c r="B609" s="21" t="s">
        <v>430</v>
      </c>
      <c r="C609" s="19"/>
      <c r="D609" s="19" t="s">
        <v>213</v>
      </c>
      <c r="E609" s="19"/>
      <c r="F609" s="20">
        <f t="shared" si="64"/>
        <v>318.3</v>
      </c>
      <c r="G609" s="56">
        <f t="shared" si="64"/>
        <v>308.3</v>
      </c>
      <c r="H609" s="55">
        <f t="shared" si="63"/>
        <v>96.858309770656618</v>
      </c>
      <c r="I609" s="9"/>
      <c r="J609" s="9"/>
      <c r="K609" s="70"/>
    </row>
    <row r="610" spans="1:11" ht="29.25" x14ac:dyDescent="0.25">
      <c r="A610" s="11"/>
      <c r="B610" s="21" t="s">
        <v>70</v>
      </c>
      <c r="C610" s="19"/>
      <c r="D610" s="19"/>
      <c r="E610" s="19" t="s">
        <v>71</v>
      </c>
      <c r="F610" s="16">
        <f t="shared" si="64"/>
        <v>318.3</v>
      </c>
      <c r="G610" s="20">
        <f t="shared" si="64"/>
        <v>308.3</v>
      </c>
      <c r="H610" s="55">
        <f t="shared" si="63"/>
        <v>96.858309770656618</v>
      </c>
      <c r="I610" s="9"/>
      <c r="J610" s="9"/>
      <c r="K610" s="70"/>
    </row>
    <row r="611" spans="1:11" ht="29.25" x14ac:dyDescent="0.25">
      <c r="A611" s="11"/>
      <c r="B611" s="21" t="s">
        <v>200</v>
      </c>
      <c r="C611" s="19"/>
      <c r="D611" s="19"/>
      <c r="E611" s="19" t="s">
        <v>201</v>
      </c>
      <c r="F611" s="16">
        <v>318.3</v>
      </c>
      <c r="G611" s="50">
        <v>308.3</v>
      </c>
      <c r="H611" s="55">
        <f t="shared" si="63"/>
        <v>96.858309770656618</v>
      </c>
      <c r="I611" s="9"/>
      <c r="J611" s="9"/>
      <c r="K611" s="70"/>
    </row>
    <row r="612" spans="1:11" x14ac:dyDescent="0.25">
      <c r="A612" s="11"/>
      <c r="B612" s="17" t="s">
        <v>214</v>
      </c>
      <c r="C612" s="19" t="s">
        <v>215</v>
      </c>
      <c r="D612" s="19"/>
      <c r="E612" s="19"/>
      <c r="F612" s="20">
        <f>SUM(F614+F619)</f>
        <v>8095.9</v>
      </c>
      <c r="G612" s="56">
        <f>SUM(G614+G619)</f>
        <v>8060.2999999999993</v>
      </c>
      <c r="H612" s="55">
        <f t="shared" si="63"/>
        <v>99.560271248409677</v>
      </c>
      <c r="I612" s="9"/>
      <c r="J612" s="9"/>
      <c r="K612" s="70"/>
    </row>
    <row r="613" spans="1:11" ht="57.75" x14ac:dyDescent="0.25">
      <c r="A613" s="11"/>
      <c r="B613" s="17" t="s">
        <v>274</v>
      </c>
      <c r="C613" s="19"/>
      <c r="D613" s="19" t="s">
        <v>51</v>
      </c>
      <c r="E613" s="19"/>
      <c r="F613" s="20">
        <f t="shared" ref="F613:G617" si="65">SUM(F614)</f>
        <v>3085.6</v>
      </c>
      <c r="G613" s="20">
        <f t="shared" si="65"/>
        <v>3085.6</v>
      </c>
      <c r="H613" s="55">
        <f t="shared" si="63"/>
        <v>100</v>
      </c>
      <c r="I613" s="9"/>
      <c r="J613" s="9"/>
      <c r="K613" s="70"/>
    </row>
    <row r="614" spans="1:11" ht="43.5" x14ac:dyDescent="0.25">
      <c r="A614" s="11"/>
      <c r="B614" s="27" t="s">
        <v>116</v>
      </c>
      <c r="C614" s="19"/>
      <c r="D614" s="19" t="s">
        <v>117</v>
      </c>
      <c r="E614" s="19"/>
      <c r="F614" s="20">
        <f t="shared" si="65"/>
        <v>3085.6</v>
      </c>
      <c r="G614" s="56">
        <f t="shared" si="65"/>
        <v>3085.6</v>
      </c>
      <c r="H614" s="55">
        <f t="shared" si="63"/>
        <v>100</v>
      </c>
      <c r="I614" s="9"/>
      <c r="J614" s="9"/>
      <c r="K614" s="70"/>
    </row>
    <row r="615" spans="1:11" ht="29.25" x14ac:dyDescent="0.25">
      <c r="A615" s="11"/>
      <c r="B615" s="17" t="s">
        <v>448</v>
      </c>
      <c r="C615" s="28"/>
      <c r="D615" s="19" t="s">
        <v>388</v>
      </c>
      <c r="E615" s="19"/>
      <c r="F615" s="20">
        <f t="shared" si="65"/>
        <v>3085.6</v>
      </c>
      <c r="G615" s="20">
        <f t="shared" si="65"/>
        <v>3085.6</v>
      </c>
      <c r="H615" s="55">
        <f t="shared" si="63"/>
        <v>100</v>
      </c>
      <c r="I615" s="9"/>
      <c r="J615" s="9"/>
      <c r="K615" s="70"/>
    </row>
    <row r="616" spans="1:11" ht="57.75" x14ac:dyDescent="0.25">
      <c r="A616" s="11"/>
      <c r="B616" s="17" t="s">
        <v>487</v>
      </c>
      <c r="C616" s="19"/>
      <c r="D616" s="19" t="s">
        <v>389</v>
      </c>
      <c r="E616" s="19"/>
      <c r="F616" s="20">
        <f t="shared" si="65"/>
        <v>3085.6</v>
      </c>
      <c r="G616" s="56">
        <f t="shared" si="65"/>
        <v>3085.6</v>
      </c>
      <c r="H616" s="55">
        <f t="shared" si="63"/>
        <v>100</v>
      </c>
      <c r="I616" s="9"/>
      <c r="J616" s="9"/>
      <c r="K616" s="70"/>
    </row>
    <row r="617" spans="1:11" ht="43.5" x14ac:dyDescent="0.25">
      <c r="A617" s="11"/>
      <c r="B617" s="21" t="s">
        <v>118</v>
      </c>
      <c r="C617" s="19"/>
      <c r="D617" s="19"/>
      <c r="E617" s="19" t="s">
        <v>119</v>
      </c>
      <c r="F617" s="31">
        <f t="shared" si="65"/>
        <v>3085.6</v>
      </c>
      <c r="G617" s="31">
        <f t="shared" si="65"/>
        <v>3085.6</v>
      </c>
      <c r="H617" s="55">
        <f t="shared" si="63"/>
        <v>100</v>
      </c>
      <c r="I617" s="9"/>
      <c r="J617" s="9"/>
      <c r="K617" s="70"/>
    </row>
    <row r="618" spans="1:11" x14ac:dyDescent="0.25">
      <c r="A618" s="11"/>
      <c r="B618" s="17" t="s">
        <v>216</v>
      </c>
      <c r="C618" s="19"/>
      <c r="D618" s="19"/>
      <c r="E618" s="19" t="s">
        <v>121</v>
      </c>
      <c r="F618" s="20">
        <v>3085.6</v>
      </c>
      <c r="G618" s="50">
        <v>3085.6</v>
      </c>
      <c r="H618" s="55">
        <f t="shared" si="63"/>
        <v>100</v>
      </c>
      <c r="I618" s="9"/>
      <c r="J618" s="9"/>
      <c r="K618" s="70"/>
    </row>
    <row r="619" spans="1:11" ht="43.5" x14ac:dyDescent="0.25">
      <c r="A619" s="11"/>
      <c r="B619" s="32" t="s">
        <v>310</v>
      </c>
      <c r="C619" s="19"/>
      <c r="D619" s="19" t="s">
        <v>311</v>
      </c>
      <c r="E619" s="19"/>
      <c r="F619" s="20">
        <f>SUM(F620+F623)</f>
        <v>5010.3</v>
      </c>
      <c r="G619" s="56">
        <f>SUM(G620+G623)</f>
        <v>4974.7</v>
      </c>
      <c r="H619" s="55">
        <f t="shared" si="63"/>
        <v>99.289463704768167</v>
      </c>
      <c r="I619" s="9"/>
      <c r="J619" s="9"/>
      <c r="K619" s="70"/>
    </row>
    <row r="620" spans="1:11" ht="29.25" x14ac:dyDescent="0.25">
      <c r="A620" s="11"/>
      <c r="B620" s="32" t="s">
        <v>390</v>
      </c>
      <c r="C620" s="19"/>
      <c r="D620" s="19" t="s">
        <v>312</v>
      </c>
      <c r="E620" s="19"/>
      <c r="F620" s="20">
        <f t="shared" ref="F620:G626" si="66">SUM(F621)</f>
        <v>3233.6</v>
      </c>
      <c r="G620" s="20">
        <f t="shared" si="66"/>
        <v>3198</v>
      </c>
      <c r="H620" s="55">
        <f t="shared" si="63"/>
        <v>98.899059871350815</v>
      </c>
      <c r="I620" s="9"/>
      <c r="J620" s="9"/>
      <c r="K620" s="70"/>
    </row>
    <row r="621" spans="1:11" ht="29.25" x14ac:dyDescent="0.25">
      <c r="A621" s="11"/>
      <c r="B621" s="17" t="s">
        <v>70</v>
      </c>
      <c r="C621" s="19"/>
      <c r="D621" s="19"/>
      <c r="E621" s="19" t="s">
        <v>71</v>
      </c>
      <c r="F621" s="20">
        <f t="shared" si="66"/>
        <v>3233.6</v>
      </c>
      <c r="G621" s="56">
        <f t="shared" si="66"/>
        <v>3198</v>
      </c>
      <c r="H621" s="55">
        <f t="shared" si="63"/>
        <v>98.899059871350815</v>
      </c>
      <c r="I621" s="9"/>
      <c r="J621" s="9"/>
      <c r="K621" s="70"/>
    </row>
    <row r="622" spans="1:11" ht="29.25" x14ac:dyDescent="0.25">
      <c r="A622" s="11"/>
      <c r="B622" s="17" t="s">
        <v>204</v>
      </c>
      <c r="C622" s="19"/>
      <c r="D622" s="19"/>
      <c r="E622" s="19" t="s">
        <v>205</v>
      </c>
      <c r="F622" s="20">
        <v>3233.6</v>
      </c>
      <c r="G622" s="50">
        <v>3198</v>
      </c>
      <c r="H622" s="55">
        <f t="shared" si="63"/>
        <v>98.899059871350815</v>
      </c>
      <c r="I622" s="9"/>
      <c r="J622" s="9"/>
      <c r="K622" s="70"/>
    </row>
    <row r="623" spans="1:11" ht="29.25" x14ac:dyDescent="0.25">
      <c r="A623" s="11"/>
      <c r="B623" s="17" t="s">
        <v>488</v>
      </c>
      <c r="C623" s="19"/>
      <c r="D623" s="43" t="s">
        <v>489</v>
      </c>
      <c r="E623" s="19"/>
      <c r="F623" s="20">
        <f t="shared" si="66"/>
        <v>1776.7</v>
      </c>
      <c r="G623" s="56">
        <f t="shared" si="66"/>
        <v>1776.7</v>
      </c>
      <c r="H623" s="55">
        <f t="shared" si="63"/>
        <v>100</v>
      </c>
      <c r="I623" s="9"/>
      <c r="J623" s="9"/>
      <c r="K623" s="70"/>
    </row>
    <row r="624" spans="1:11" ht="29.25" x14ac:dyDescent="0.25">
      <c r="A624" s="11"/>
      <c r="B624" s="17" t="s">
        <v>70</v>
      </c>
      <c r="C624" s="19"/>
      <c r="D624" s="19"/>
      <c r="E624" s="19" t="s">
        <v>71</v>
      </c>
      <c r="F624" s="20">
        <f t="shared" si="66"/>
        <v>1776.7</v>
      </c>
      <c r="G624" s="20">
        <f t="shared" si="66"/>
        <v>1776.7</v>
      </c>
      <c r="H624" s="55">
        <f t="shared" si="63"/>
        <v>100</v>
      </c>
      <c r="I624" s="9"/>
      <c r="J624" s="9"/>
      <c r="K624" s="70"/>
    </row>
    <row r="625" spans="1:11" ht="29.25" x14ac:dyDescent="0.25">
      <c r="A625" s="11"/>
      <c r="B625" s="17" t="s">
        <v>204</v>
      </c>
      <c r="C625" s="19"/>
      <c r="D625" s="19"/>
      <c r="E625" s="19" t="s">
        <v>205</v>
      </c>
      <c r="F625" s="16">
        <v>1776.7</v>
      </c>
      <c r="G625" s="50">
        <v>1776.7</v>
      </c>
      <c r="H625" s="55">
        <f t="shared" si="63"/>
        <v>100</v>
      </c>
      <c r="I625" s="9"/>
      <c r="J625" s="9"/>
      <c r="K625" s="70"/>
    </row>
    <row r="626" spans="1:11" x14ac:dyDescent="0.25">
      <c r="A626" s="11"/>
      <c r="B626" s="17" t="s">
        <v>217</v>
      </c>
      <c r="C626" s="19" t="s">
        <v>218</v>
      </c>
      <c r="D626" s="19"/>
      <c r="E626" s="19"/>
      <c r="F626" s="16">
        <f t="shared" si="66"/>
        <v>482.3</v>
      </c>
      <c r="G626" s="16">
        <f t="shared" si="66"/>
        <v>482.2</v>
      </c>
      <c r="H626" s="55">
        <f t="shared" si="63"/>
        <v>99.979266017001862</v>
      </c>
      <c r="I626" s="9"/>
      <c r="J626" s="9"/>
      <c r="K626" s="70"/>
    </row>
    <row r="627" spans="1:11" ht="43.5" x14ac:dyDescent="0.25">
      <c r="A627" s="11"/>
      <c r="B627" s="27" t="s">
        <v>313</v>
      </c>
      <c r="C627" s="19"/>
      <c r="D627" s="19" t="s">
        <v>219</v>
      </c>
      <c r="E627" s="19"/>
      <c r="F627" s="16">
        <f>SUM(F628+F631)</f>
        <v>482.3</v>
      </c>
      <c r="G627" s="56">
        <f>SUM(G628+G631)</f>
        <v>482.2</v>
      </c>
      <c r="H627" s="55">
        <f t="shared" si="63"/>
        <v>99.979266017001862</v>
      </c>
      <c r="I627" s="9"/>
      <c r="J627" s="9"/>
      <c r="K627" s="70"/>
    </row>
    <row r="628" spans="1:11" ht="43.5" x14ac:dyDescent="0.25">
      <c r="A628" s="11"/>
      <c r="B628" s="17" t="s">
        <v>220</v>
      </c>
      <c r="C628" s="19"/>
      <c r="D628" s="19" t="s">
        <v>221</v>
      </c>
      <c r="E628" s="19"/>
      <c r="F628" s="16">
        <f t="shared" ref="F628:G632" si="67">SUM(F629)</f>
        <v>422</v>
      </c>
      <c r="G628" s="20">
        <f t="shared" si="67"/>
        <v>422</v>
      </c>
      <c r="H628" s="55">
        <f t="shared" si="63"/>
        <v>100</v>
      </c>
      <c r="I628" s="9"/>
      <c r="J628" s="9"/>
      <c r="K628" s="70"/>
    </row>
    <row r="629" spans="1:11" ht="43.5" x14ac:dyDescent="0.25">
      <c r="A629" s="11"/>
      <c r="B629" s="17" t="s">
        <v>153</v>
      </c>
      <c r="C629" s="22"/>
      <c r="D629" s="19"/>
      <c r="E629" s="19" t="s">
        <v>154</v>
      </c>
      <c r="F629" s="16">
        <f t="shared" si="67"/>
        <v>422</v>
      </c>
      <c r="G629" s="56">
        <f t="shared" si="67"/>
        <v>422</v>
      </c>
      <c r="H629" s="55">
        <f t="shared" si="63"/>
        <v>100</v>
      </c>
      <c r="I629" s="9"/>
      <c r="J629" s="9"/>
      <c r="K629" s="70"/>
    </row>
    <row r="630" spans="1:11" ht="57.75" x14ac:dyDescent="0.25">
      <c r="A630" s="11"/>
      <c r="B630" s="17" t="s">
        <v>330</v>
      </c>
      <c r="C630" s="19"/>
      <c r="D630" s="19"/>
      <c r="E630" s="19" t="s">
        <v>222</v>
      </c>
      <c r="F630" s="16">
        <v>422</v>
      </c>
      <c r="G630" s="50">
        <v>422</v>
      </c>
      <c r="H630" s="55">
        <f t="shared" si="63"/>
        <v>100</v>
      </c>
      <c r="I630" s="9"/>
      <c r="J630" s="9"/>
      <c r="K630" s="70"/>
    </row>
    <row r="631" spans="1:11" ht="43.5" x14ac:dyDescent="0.25">
      <c r="A631" s="11"/>
      <c r="B631" s="17" t="s">
        <v>314</v>
      </c>
      <c r="C631" s="19"/>
      <c r="D631" s="43" t="s">
        <v>315</v>
      </c>
      <c r="E631" s="40"/>
      <c r="F631" s="16">
        <f t="shared" si="67"/>
        <v>60.3</v>
      </c>
      <c r="G631" s="16">
        <f t="shared" si="67"/>
        <v>60.2</v>
      </c>
      <c r="H631" s="55">
        <f t="shared" si="63"/>
        <v>99.834162520729691</v>
      </c>
      <c r="I631" s="9"/>
      <c r="J631" s="9"/>
      <c r="K631" s="70"/>
    </row>
    <row r="632" spans="1:11" ht="43.5" x14ac:dyDescent="0.25">
      <c r="A632" s="11"/>
      <c r="B632" s="17" t="s">
        <v>153</v>
      </c>
      <c r="C632" s="19"/>
      <c r="D632" s="19"/>
      <c r="E632" s="40" t="s">
        <v>154</v>
      </c>
      <c r="F632" s="16">
        <f t="shared" si="67"/>
        <v>60.3</v>
      </c>
      <c r="G632" s="56">
        <f t="shared" si="67"/>
        <v>60.2</v>
      </c>
      <c r="H632" s="55">
        <f t="shared" si="63"/>
        <v>99.834162520729691</v>
      </c>
      <c r="I632" s="9"/>
      <c r="J632" s="9"/>
      <c r="K632" s="70"/>
    </row>
    <row r="633" spans="1:11" ht="57.75" x14ac:dyDescent="0.25">
      <c r="A633" s="11"/>
      <c r="B633" s="17" t="s">
        <v>330</v>
      </c>
      <c r="C633" s="19"/>
      <c r="D633" s="19"/>
      <c r="E633" s="40" t="s">
        <v>222</v>
      </c>
      <c r="F633" s="16">
        <v>60.3</v>
      </c>
      <c r="G633" s="50">
        <v>60.2</v>
      </c>
      <c r="H633" s="55">
        <f t="shared" si="63"/>
        <v>99.834162520729691</v>
      </c>
      <c r="I633" s="9"/>
      <c r="J633" s="9"/>
      <c r="K633" s="70"/>
    </row>
    <row r="634" spans="1:11" x14ac:dyDescent="0.25">
      <c r="A634" s="11"/>
      <c r="B634" s="17" t="s">
        <v>223</v>
      </c>
      <c r="C634" s="19" t="s">
        <v>224</v>
      </c>
      <c r="D634" s="19"/>
      <c r="E634" s="40"/>
      <c r="F634" s="16">
        <f>SUM(F635+F649+F675+F665)</f>
        <v>100608.20000000001</v>
      </c>
      <c r="G634" s="16">
        <f>SUM(G635+G649+G675+G665)</f>
        <v>60109.099999999991</v>
      </c>
      <c r="H634" s="55">
        <f t="shared" si="63"/>
        <v>59.745726491478813</v>
      </c>
      <c r="I634" s="9"/>
      <c r="J634" s="9"/>
      <c r="K634" s="70"/>
    </row>
    <row r="635" spans="1:11" x14ac:dyDescent="0.25">
      <c r="A635" s="11"/>
      <c r="B635" s="17" t="s">
        <v>225</v>
      </c>
      <c r="C635" s="19" t="s">
        <v>226</v>
      </c>
      <c r="D635" s="19"/>
      <c r="E635" s="19"/>
      <c r="F635" s="20">
        <f>SUM(F640+F636)</f>
        <v>51952.3</v>
      </c>
      <c r="G635" s="56">
        <f>SUM(G640+G636)</f>
        <v>47114.899999999994</v>
      </c>
      <c r="H635" s="55">
        <f t="shared" si="63"/>
        <v>90.688766426125483</v>
      </c>
      <c r="I635" s="9"/>
      <c r="J635" s="9"/>
      <c r="K635" s="70"/>
    </row>
    <row r="636" spans="1:11" ht="72" x14ac:dyDescent="0.25">
      <c r="A636" s="11"/>
      <c r="B636" s="17" t="s">
        <v>447</v>
      </c>
      <c r="C636" s="19"/>
      <c r="D636" s="19" t="s">
        <v>158</v>
      </c>
      <c r="E636" s="19"/>
      <c r="F636" s="20">
        <f t="shared" ref="F636:G641" si="68">SUM(F637)</f>
        <v>160</v>
      </c>
      <c r="G636" s="20">
        <f t="shared" si="68"/>
        <v>102.2</v>
      </c>
      <c r="H636" s="55">
        <f t="shared" si="63"/>
        <v>63.875000000000007</v>
      </c>
      <c r="I636" s="9"/>
      <c r="J636" s="9"/>
      <c r="K636" s="70"/>
    </row>
    <row r="637" spans="1:11" ht="29.25" x14ac:dyDescent="0.25">
      <c r="A637" s="11"/>
      <c r="B637" s="17" t="s">
        <v>159</v>
      </c>
      <c r="C637" s="19"/>
      <c r="D637" s="19" t="s">
        <v>160</v>
      </c>
      <c r="E637" s="19"/>
      <c r="F637" s="20">
        <f t="shared" si="68"/>
        <v>160</v>
      </c>
      <c r="G637" s="56">
        <f t="shared" si="68"/>
        <v>102.2</v>
      </c>
      <c r="H637" s="55">
        <f t="shared" si="63"/>
        <v>63.875000000000007</v>
      </c>
      <c r="I637" s="9"/>
      <c r="J637" s="9"/>
      <c r="K637" s="70"/>
    </row>
    <row r="638" spans="1:11" ht="43.5" x14ac:dyDescent="0.25">
      <c r="A638" s="11"/>
      <c r="B638" s="17" t="s">
        <v>153</v>
      </c>
      <c r="C638" s="19"/>
      <c r="D638" s="19"/>
      <c r="E638" s="19" t="s">
        <v>154</v>
      </c>
      <c r="F638" s="20">
        <f t="shared" si="68"/>
        <v>160</v>
      </c>
      <c r="G638" s="20">
        <f t="shared" si="68"/>
        <v>102.2</v>
      </c>
      <c r="H638" s="55">
        <f t="shared" si="63"/>
        <v>63.875000000000007</v>
      </c>
      <c r="I638" s="9"/>
      <c r="J638" s="9"/>
      <c r="K638" s="70"/>
    </row>
    <row r="639" spans="1:11" x14ac:dyDescent="0.25">
      <c r="A639" s="11"/>
      <c r="B639" s="17" t="s">
        <v>155</v>
      </c>
      <c r="C639" s="19"/>
      <c r="D639" s="19"/>
      <c r="E639" s="19" t="s">
        <v>156</v>
      </c>
      <c r="F639" s="20">
        <v>160</v>
      </c>
      <c r="G639" s="50">
        <v>102.2</v>
      </c>
      <c r="H639" s="55">
        <f t="shared" si="63"/>
        <v>63.875000000000007</v>
      </c>
      <c r="I639" s="9"/>
      <c r="J639" s="9"/>
      <c r="K639" s="70"/>
    </row>
    <row r="640" spans="1:11" ht="43.5" x14ac:dyDescent="0.25">
      <c r="A640" s="11"/>
      <c r="B640" s="21" t="s">
        <v>304</v>
      </c>
      <c r="C640" s="19"/>
      <c r="D640" s="15" t="s">
        <v>173</v>
      </c>
      <c r="E640" s="19"/>
      <c r="F640" s="20">
        <f t="shared" si="68"/>
        <v>51792.3</v>
      </c>
      <c r="G640" s="56">
        <f t="shared" si="68"/>
        <v>47012.7</v>
      </c>
      <c r="H640" s="55">
        <f t="shared" si="63"/>
        <v>90.771601183959774</v>
      </c>
      <c r="I640" s="9"/>
      <c r="J640" s="9"/>
      <c r="K640" s="70"/>
    </row>
    <row r="641" spans="1:11" ht="29.25" x14ac:dyDescent="0.25">
      <c r="A641" s="11"/>
      <c r="B641" s="21" t="s">
        <v>174</v>
      </c>
      <c r="C641" s="19"/>
      <c r="D641" s="19" t="s">
        <v>175</v>
      </c>
      <c r="E641" s="19"/>
      <c r="F641" s="20">
        <f t="shared" si="68"/>
        <v>51792.3</v>
      </c>
      <c r="G641" s="20">
        <f t="shared" si="68"/>
        <v>47012.7</v>
      </c>
      <c r="H641" s="55">
        <f t="shared" si="63"/>
        <v>90.771601183959774</v>
      </c>
      <c r="I641" s="9"/>
      <c r="J641" s="9"/>
      <c r="K641" s="70"/>
    </row>
    <row r="642" spans="1:11" ht="29.25" x14ac:dyDescent="0.25">
      <c r="A642" s="11"/>
      <c r="B642" s="17" t="s">
        <v>448</v>
      </c>
      <c r="C642" s="19"/>
      <c r="D642" s="19" t="s">
        <v>381</v>
      </c>
      <c r="E642" s="19"/>
      <c r="F642" s="20">
        <f>SUM(F643+F646)</f>
        <v>51792.3</v>
      </c>
      <c r="G642" s="56">
        <f>SUM(G643+G646)</f>
        <v>47012.7</v>
      </c>
      <c r="H642" s="55">
        <f t="shared" si="63"/>
        <v>90.771601183959774</v>
      </c>
      <c r="I642" s="9"/>
      <c r="J642" s="9"/>
      <c r="K642" s="70"/>
    </row>
    <row r="643" spans="1:11" ht="43.5" x14ac:dyDescent="0.25">
      <c r="A643" s="11"/>
      <c r="B643" s="32" t="s">
        <v>227</v>
      </c>
      <c r="C643" s="19"/>
      <c r="D643" s="19" t="s">
        <v>391</v>
      </c>
      <c r="E643" s="19"/>
      <c r="F643" s="20">
        <f t="shared" ref="F643:G651" si="69">SUM(F644)</f>
        <v>42629.9</v>
      </c>
      <c r="G643" s="20">
        <f t="shared" si="69"/>
        <v>37850.400000000001</v>
      </c>
      <c r="H643" s="55">
        <f t="shared" si="63"/>
        <v>88.788385616668108</v>
      </c>
      <c r="I643" s="9"/>
      <c r="J643" s="9"/>
      <c r="K643" s="70"/>
    </row>
    <row r="644" spans="1:11" ht="43.5" x14ac:dyDescent="0.25">
      <c r="A644" s="12"/>
      <c r="B644" s="17" t="s">
        <v>153</v>
      </c>
      <c r="C644" s="19"/>
      <c r="D644" s="19"/>
      <c r="E644" s="19" t="s">
        <v>154</v>
      </c>
      <c r="F644" s="31">
        <f t="shared" si="69"/>
        <v>42629.9</v>
      </c>
      <c r="G644" s="31">
        <f t="shared" si="69"/>
        <v>37850.400000000001</v>
      </c>
      <c r="H644" s="55">
        <f t="shared" si="63"/>
        <v>88.788385616668108</v>
      </c>
      <c r="I644" s="70"/>
      <c r="J644" s="70"/>
      <c r="K644" s="70"/>
    </row>
    <row r="645" spans="1:11" x14ac:dyDescent="0.25">
      <c r="A645" s="12"/>
      <c r="B645" s="17" t="s">
        <v>155</v>
      </c>
      <c r="C645" s="19"/>
      <c r="D645" s="19"/>
      <c r="E645" s="19" t="s">
        <v>156</v>
      </c>
      <c r="F645" s="20">
        <v>42629.9</v>
      </c>
      <c r="G645" s="50">
        <v>37850.400000000001</v>
      </c>
      <c r="H645" s="55">
        <f t="shared" si="63"/>
        <v>88.788385616668108</v>
      </c>
      <c r="I645" s="70"/>
      <c r="J645" s="70"/>
      <c r="K645" s="70"/>
    </row>
    <row r="646" spans="1:11" ht="100.5" x14ac:dyDescent="0.25">
      <c r="A646" s="12"/>
      <c r="B646" s="17" t="s">
        <v>490</v>
      </c>
      <c r="C646" s="19"/>
      <c r="D646" s="23" t="s">
        <v>491</v>
      </c>
      <c r="E646" s="19"/>
      <c r="F646" s="20">
        <f t="shared" si="69"/>
        <v>9162.4</v>
      </c>
      <c r="G646" s="56">
        <f t="shared" si="69"/>
        <v>9162.2999999999993</v>
      </c>
      <c r="H646" s="55">
        <f t="shared" si="63"/>
        <v>99.998908582904036</v>
      </c>
      <c r="I646" s="70"/>
      <c r="J646" s="70"/>
      <c r="K646" s="70"/>
    </row>
    <row r="647" spans="1:11" ht="43.5" x14ac:dyDescent="0.25">
      <c r="A647" s="12"/>
      <c r="B647" s="17" t="s">
        <v>153</v>
      </c>
      <c r="C647" s="19"/>
      <c r="D647" s="19"/>
      <c r="E647" s="19" t="s">
        <v>154</v>
      </c>
      <c r="F647" s="20">
        <f t="shared" si="69"/>
        <v>9162.4</v>
      </c>
      <c r="G647" s="20">
        <f t="shared" si="69"/>
        <v>9162.2999999999993</v>
      </c>
      <c r="H647" s="55">
        <f t="shared" si="63"/>
        <v>99.998908582904036</v>
      </c>
      <c r="I647" s="70"/>
      <c r="J647" s="70"/>
      <c r="K647" s="70"/>
    </row>
    <row r="648" spans="1:11" x14ac:dyDescent="0.25">
      <c r="A648" s="12"/>
      <c r="B648" s="17" t="s">
        <v>155</v>
      </c>
      <c r="C648" s="19"/>
      <c r="D648" s="19"/>
      <c r="E648" s="19" t="s">
        <v>156</v>
      </c>
      <c r="F648" s="20">
        <v>9162.4</v>
      </c>
      <c r="G648" s="50">
        <v>9162.2999999999993</v>
      </c>
      <c r="H648" s="55">
        <f t="shared" si="63"/>
        <v>99.998908582904036</v>
      </c>
      <c r="I648" s="70"/>
      <c r="J648" s="70"/>
      <c r="K648" s="70"/>
    </row>
    <row r="649" spans="1:11" x14ac:dyDescent="0.25">
      <c r="A649" s="12"/>
      <c r="B649" s="17" t="s">
        <v>228</v>
      </c>
      <c r="C649" s="19" t="s">
        <v>229</v>
      </c>
      <c r="D649" s="19"/>
      <c r="E649" s="19"/>
      <c r="F649" s="20">
        <f t="shared" si="69"/>
        <v>46273.799999999996</v>
      </c>
      <c r="G649" s="56">
        <f t="shared" si="69"/>
        <v>10798.5</v>
      </c>
      <c r="H649" s="55">
        <f t="shared" si="63"/>
        <v>23.336099477458088</v>
      </c>
      <c r="I649" s="70"/>
      <c r="J649" s="70"/>
      <c r="K649" s="70"/>
    </row>
    <row r="650" spans="1:11" ht="43.5" x14ac:dyDescent="0.25">
      <c r="A650" s="12"/>
      <c r="B650" s="21" t="s">
        <v>304</v>
      </c>
      <c r="C650" s="19"/>
      <c r="D650" s="19" t="s">
        <v>173</v>
      </c>
      <c r="E650" s="19"/>
      <c r="F650" s="20">
        <f t="shared" si="69"/>
        <v>46273.799999999996</v>
      </c>
      <c r="G650" s="20">
        <f t="shared" si="69"/>
        <v>10798.5</v>
      </c>
      <c r="H650" s="55">
        <f t="shared" si="63"/>
        <v>23.336099477458088</v>
      </c>
      <c r="I650" s="70"/>
      <c r="J650" s="70"/>
      <c r="K650" s="70"/>
    </row>
    <row r="651" spans="1:11" ht="29.25" x14ac:dyDescent="0.25">
      <c r="A651" s="12"/>
      <c r="B651" s="21" t="s">
        <v>174</v>
      </c>
      <c r="C651" s="19"/>
      <c r="D651" s="19" t="s">
        <v>175</v>
      </c>
      <c r="E651" s="19"/>
      <c r="F651" s="20">
        <f t="shared" si="69"/>
        <v>46273.799999999996</v>
      </c>
      <c r="G651" s="56">
        <f t="shared" si="69"/>
        <v>10798.5</v>
      </c>
      <c r="H651" s="55">
        <f t="shared" si="63"/>
        <v>23.336099477458088</v>
      </c>
      <c r="I651" s="70"/>
      <c r="J651" s="70"/>
      <c r="K651" s="70"/>
    </row>
    <row r="652" spans="1:11" ht="29.25" x14ac:dyDescent="0.25">
      <c r="A652" s="12"/>
      <c r="B652" s="17" t="s">
        <v>448</v>
      </c>
      <c r="C652" s="19"/>
      <c r="D652" s="19" t="s">
        <v>381</v>
      </c>
      <c r="E652" s="19"/>
      <c r="F652" s="20">
        <f>SUM(F653+F660)</f>
        <v>46273.799999999996</v>
      </c>
      <c r="G652" s="20">
        <f>SUM(G653+G660)</f>
        <v>10798.5</v>
      </c>
      <c r="H652" s="55">
        <f t="shared" si="63"/>
        <v>23.336099477458088</v>
      </c>
      <c r="I652" s="70"/>
      <c r="J652" s="70"/>
      <c r="K652" s="70"/>
    </row>
    <row r="653" spans="1:11" ht="43.5" x14ac:dyDescent="0.25">
      <c r="A653" s="12"/>
      <c r="B653" s="17" t="s">
        <v>230</v>
      </c>
      <c r="C653" s="19"/>
      <c r="D653" s="19" t="s">
        <v>392</v>
      </c>
      <c r="E653" s="19"/>
      <c r="F653" s="20">
        <f>SUM(F654+F656+F658)</f>
        <v>6670.7</v>
      </c>
      <c r="G653" s="56">
        <f>SUM(G654+G656+G658)</f>
        <v>4950.8</v>
      </c>
      <c r="H653" s="55">
        <f t="shared" si="63"/>
        <v>74.217098655313535</v>
      </c>
      <c r="I653" s="70"/>
      <c r="J653" s="70"/>
      <c r="K653" s="70"/>
    </row>
    <row r="654" spans="1:11" ht="72" x14ac:dyDescent="0.25">
      <c r="A654" s="12"/>
      <c r="B654" s="17" t="s">
        <v>8</v>
      </c>
      <c r="C654" s="19"/>
      <c r="D654" s="15"/>
      <c r="E654" s="39" t="s">
        <v>9</v>
      </c>
      <c r="F654" s="20">
        <f>SUM(F655)</f>
        <v>1562.3</v>
      </c>
      <c r="G654" s="20">
        <f>SUM(G655)</f>
        <v>1562</v>
      </c>
      <c r="H654" s="55">
        <f t="shared" si="63"/>
        <v>99.980797542085384</v>
      </c>
      <c r="I654" s="70"/>
      <c r="J654" s="70"/>
      <c r="K654" s="70"/>
    </row>
    <row r="655" spans="1:11" ht="29.25" x14ac:dyDescent="0.25">
      <c r="A655" s="12"/>
      <c r="B655" s="17" t="s">
        <v>62</v>
      </c>
      <c r="C655" s="19"/>
      <c r="D655" s="19"/>
      <c r="E655" s="19" t="s">
        <v>63</v>
      </c>
      <c r="F655" s="20">
        <v>1562.3</v>
      </c>
      <c r="G655" s="50">
        <v>1562</v>
      </c>
      <c r="H655" s="55">
        <f t="shared" si="63"/>
        <v>99.980797542085384</v>
      </c>
      <c r="I655" s="70"/>
      <c r="J655" s="70"/>
      <c r="K655" s="70"/>
    </row>
    <row r="656" spans="1:11" ht="29.25" x14ac:dyDescent="0.25">
      <c r="A656" s="12"/>
      <c r="B656" s="17" t="s">
        <v>21</v>
      </c>
      <c r="C656" s="19"/>
      <c r="D656" s="33"/>
      <c r="E656" s="19" t="s">
        <v>22</v>
      </c>
      <c r="F656" s="20">
        <f>SUM(F657)</f>
        <v>4870.2</v>
      </c>
      <c r="G656" s="56">
        <f>SUM(G657)</f>
        <v>3153.2</v>
      </c>
      <c r="H656" s="55">
        <f t="shared" si="63"/>
        <v>64.744774341916141</v>
      </c>
      <c r="I656" s="70"/>
      <c r="J656" s="70"/>
      <c r="K656" s="70"/>
    </row>
    <row r="657" spans="1:11" ht="43.5" x14ac:dyDescent="0.25">
      <c r="A657" s="12"/>
      <c r="B657" s="17" t="s">
        <v>34</v>
      </c>
      <c r="C657" s="19"/>
      <c r="D657" s="33"/>
      <c r="E657" s="19" t="s">
        <v>24</v>
      </c>
      <c r="F657" s="20">
        <v>4870.2</v>
      </c>
      <c r="G657" s="50">
        <v>3153.2</v>
      </c>
      <c r="H657" s="55">
        <f t="shared" ref="H657:H694" si="70">SUM(G657/F657*100)</f>
        <v>64.744774341916141</v>
      </c>
      <c r="I657" s="70"/>
      <c r="J657" s="70"/>
      <c r="K657" s="70"/>
    </row>
    <row r="658" spans="1:11" ht="29.25" x14ac:dyDescent="0.25">
      <c r="A658" s="12"/>
      <c r="B658" s="17" t="s">
        <v>70</v>
      </c>
      <c r="C658" s="19"/>
      <c r="D658" s="33"/>
      <c r="E658" s="19" t="s">
        <v>71</v>
      </c>
      <c r="F658" s="20">
        <f>SUM(F659)</f>
        <v>238.2</v>
      </c>
      <c r="G658" s="56">
        <f>SUM(G659)</f>
        <v>235.6</v>
      </c>
      <c r="H658" s="55">
        <f t="shared" si="70"/>
        <v>98.908480268681785</v>
      </c>
      <c r="I658" s="70"/>
      <c r="J658" s="70"/>
      <c r="K658" s="70"/>
    </row>
    <row r="659" spans="1:11" x14ac:dyDescent="0.25">
      <c r="A659" s="12"/>
      <c r="B659" s="21" t="s">
        <v>492</v>
      </c>
      <c r="C659" s="19"/>
      <c r="D659" s="41"/>
      <c r="E659" s="19" t="s">
        <v>493</v>
      </c>
      <c r="F659" s="20">
        <v>238.2</v>
      </c>
      <c r="G659" s="50">
        <v>235.6</v>
      </c>
      <c r="H659" s="55">
        <f t="shared" si="70"/>
        <v>98.908480268681785</v>
      </c>
      <c r="I659" s="70"/>
      <c r="J659" s="70"/>
      <c r="K659" s="70"/>
    </row>
    <row r="660" spans="1:11" ht="57.75" x14ac:dyDescent="0.25">
      <c r="A660" s="12"/>
      <c r="B660" s="17" t="s">
        <v>126</v>
      </c>
      <c r="C660" s="19"/>
      <c r="D660" s="44" t="s">
        <v>393</v>
      </c>
      <c r="E660" s="19"/>
      <c r="F660" s="20">
        <f>SUM(F663+F661)</f>
        <v>39603.1</v>
      </c>
      <c r="G660" s="56">
        <f>SUM(G663+G661)</f>
        <v>5847.7</v>
      </c>
      <c r="H660" s="55">
        <f t="shared" si="70"/>
        <v>14.765763286207392</v>
      </c>
      <c r="I660" s="70"/>
      <c r="J660" s="70"/>
      <c r="K660" s="70"/>
    </row>
    <row r="661" spans="1:11" ht="29.25" x14ac:dyDescent="0.25">
      <c r="A661" s="12"/>
      <c r="B661" s="17" t="s">
        <v>21</v>
      </c>
      <c r="C661" s="19"/>
      <c r="D661" s="33"/>
      <c r="E661" s="19" t="s">
        <v>22</v>
      </c>
      <c r="F661" s="20">
        <f>SUM(F662)</f>
        <v>1603.1</v>
      </c>
      <c r="G661" s="20">
        <f>SUM(G662)</f>
        <v>0</v>
      </c>
      <c r="H661" s="55">
        <f t="shared" si="70"/>
        <v>0</v>
      </c>
      <c r="I661" s="70"/>
      <c r="J661" s="70"/>
      <c r="K661" s="70"/>
    </row>
    <row r="662" spans="1:11" ht="43.5" x14ac:dyDescent="0.25">
      <c r="A662" s="12"/>
      <c r="B662" s="17" t="s">
        <v>34</v>
      </c>
      <c r="C662" s="19"/>
      <c r="D662" s="33"/>
      <c r="E662" s="19" t="s">
        <v>24</v>
      </c>
      <c r="F662" s="20">
        <v>1603.1</v>
      </c>
      <c r="G662" s="50">
        <v>0</v>
      </c>
      <c r="H662" s="55">
        <f t="shared" si="70"/>
        <v>0</v>
      </c>
      <c r="I662" s="70"/>
      <c r="J662" s="70"/>
      <c r="K662" s="70"/>
    </row>
    <row r="663" spans="1:11" ht="43.5" x14ac:dyDescent="0.25">
      <c r="A663" s="12"/>
      <c r="B663" s="17" t="s">
        <v>118</v>
      </c>
      <c r="C663" s="19"/>
      <c r="D663" s="44"/>
      <c r="E663" s="19" t="s">
        <v>119</v>
      </c>
      <c r="F663" s="20">
        <f>SUM(F664)</f>
        <v>38000</v>
      </c>
      <c r="G663" s="56">
        <f>SUM(G664)</f>
        <v>5847.7</v>
      </c>
      <c r="H663" s="55">
        <f t="shared" si="70"/>
        <v>15.388684210526316</v>
      </c>
      <c r="I663" s="70"/>
      <c r="J663" s="70"/>
      <c r="K663" s="70"/>
    </row>
    <row r="664" spans="1:11" x14ac:dyDescent="0.25">
      <c r="A664" s="12"/>
      <c r="B664" s="17" t="s">
        <v>120</v>
      </c>
      <c r="C664" s="19"/>
      <c r="D664" s="44"/>
      <c r="E664" s="19" t="s">
        <v>121</v>
      </c>
      <c r="F664" s="20">
        <v>38000</v>
      </c>
      <c r="G664" s="50">
        <v>5847.7</v>
      </c>
      <c r="H664" s="55">
        <f t="shared" si="70"/>
        <v>15.388684210526316</v>
      </c>
      <c r="I664" s="70"/>
      <c r="J664" s="70"/>
      <c r="K664" s="70"/>
    </row>
    <row r="665" spans="1:11" x14ac:dyDescent="0.25">
      <c r="A665" s="12"/>
      <c r="B665" s="17" t="s">
        <v>231</v>
      </c>
      <c r="C665" s="19" t="s">
        <v>232</v>
      </c>
      <c r="D665" s="43"/>
      <c r="E665" s="19"/>
      <c r="F665" s="20">
        <f t="shared" ref="F665:G667" si="71">SUM(F666)</f>
        <v>817.8</v>
      </c>
      <c r="G665" s="56">
        <f t="shared" si="71"/>
        <v>817.7</v>
      </c>
      <c r="H665" s="55">
        <f t="shared" si="70"/>
        <v>99.987772071411115</v>
      </c>
      <c r="I665" s="70"/>
      <c r="J665" s="70"/>
      <c r="K665" s="70"/>
    </row>
    <row r="666" spans="1:11" ht="43.5" x14ac:dyDescent="0.25">
      <c r="A666" s="12"/>
      <c r="B666" s="17" t="s">
        <v>304</v>
      </c>
      <c r="C666" s="19"/>
      <c r="D666" s="43" t="s">
        <v>173</v>
      </c>
      <c r="E666" s="19"/>
      <c r="F666" s="20">
        <f t="shared" si="71"/>
        <v>817.8</v>
      </c>
      <c r="G666" s="20">
        <f t="shared" si="71"/>
        <v>817.7</v>
      </c>
      <c r="H666" s="55">
        <f t="shared" si="70"/>
        <v>99.987772071411115</v>
      </c>
      <c r="I666" s="70"/>
      <c r="J666" s="70"/>
      <c r="K666" s="70"/>
    </row>
    <row r="667" spans="1:11" ht="43.5" x14ac:dyDescent="0.25">
      <c r="A667" s="12"/>
      <c r="B667" s="17" t="s">
        <v>233</v>
      </c>
      <c r="C667" s="19"/>
      <c r="D667" s="43" t="s">
        <v>234</v>
      </c>
      <c r="E667" s="19"/>
      <c r="F667" s="20">
        <f t="shared" si="71"/>
        <v>817.8</v>
      </c>
      <c r="G667" s="56">
        <f t="shared" si="71"/>
        <v>817.7</v>
      </c>
      <c r="H667" s="55">
        <f t="shared" si="70"/>
        <v>99.987772071411115</v>
      </c>
      <c r="I667" s="70"/>
      <c r="J667" s="70"/>
      <c r="K667" s="70"/>
    </row>
    <row r="668" spans="1:11" ht="15.75" x14ac:dyDescent="0.25">
      <c r="A668" s="12"/>
      <c r="B668" s="52" t="s">
        <v>494</v>
      </c>
      <c r="C668" s="19"/>
      <c r="D668" s="43" t="s">
        <v>331</v>
      </c>
      <c r="E668" s="19"/>
      <c r="F668" s="20">
        <f>SUM(F669+F672)</f>
        <v>817.8</v>
      </c>
      <c r="G668" s="20">
        <f>SUM(G669+G672)</f>
        <v>817.7</v>
      </c>
      <c r="H668" s="55">
        <f t="shared" si="70"/>
        <v>99.987772071411115</v>
      </c>
      <c r="I668" s="70"/>
      <c r="J668" s="70"/>
      <c r="K668" s="70"/>
    </row>
    <row r="669" spans="1:11" ht="29.25" x14ac:dyDescent="0.25">
      <c r="A669" s="12"/>
      <c r="B669" s="17" t="s">
        <v>431</v>
      </c>
      <c r="C669" s="19"/>
      <c r="D669" s="43" t="s">
        <v>235</v>
      </c>
      <c r="E669" s="19"/>
      <c r="F669" s="20">
        <f t="shared" ref="F669:G676" si="72">SUM(F670)</f>
        <v>307.5</v>
      </c>
      <c r="G669" s="56">
        <f t="shared" si="72"/>
        <v>307.39999999999998</v>
      </c>
      <c r="H669" s="55">
        <f t="shared" si="70"/>
        <v>99.967479674796749</v>
      </c>
      <c r="I669" s="70"/>
      <c r="J669" s="70"/>
      <c r="K669" s="70"/>
    </row>
    <row r="670" spans="1:11" ht="43.5" x14ac:dyDescent="0.25">
      <c r="A670" s="12"/>
      <c r="B670" s="17" t="s">
        <v>153</v>
      </c>
      <c r="C670" s="19"/>
      <c r="D670" s="43"/>
      <c r="E670" s="19" t="s">
        <v>154</v>
      </c>
      <c r="F670" s="20">
        <f t="shared" si="72"/>
        <v>307.5</v>
      </c>
      <c r="G670" s="20">
        <f t="shared" si="72"/>
        <v>307.39999999999998</v>
      </c>
      <c r="H670" s="55">
        <f t="shared" si="70"/>
        <v>99.967479674796749</v>
      </c>
      <c r="I670" s="70"/>
      <c r="J670" s="70"/>
      <c r="K670" s="70"/>
    </row>
    <row r="671" spans="1:11" x14ac:dyDescent="0.25">
      <c r="A671" s="12"/>
      <c r="B671" s="17" t="s">
        <v>155</v>
      </c>
      <c r="C671" s="19"/>
      <c r="D671" s="43"/>
      <c r="E671" s="19" t="s">
        <v>156</v>
      </c>
      <c r="F671" s="20">
        <v>307.5</v>
      </c>
      <c r="G671" s="50">
        <v>307.39999999999998</v>
      </c>
      <c r="H671" s="55">
        <f t="shared" si="70"/>
        <v>99.967479674796749</v>
      </c>
      <c r="I671" s="70"/>
      <c r="J671" s="70"/>
      <c r="K671" s="70"/>
    </row>
    <row r="672" spans="1:11" ht="114.75" x14ac:dyDescent="0.25">
      <c r="A672" s="12"/>
      <c r="B672" s="17" t="s">
        <v>432</v>
      </c>
      <c r="C672" s="19"/>
      <c r="D672" s="43" t="s">
        <v>433</v>
      </c>
      <c r="E672" s="19"/>
      <c r="F672" s="20">
        <f t="shared" si="72"/>
        <v>510.3</v>
      </c>
      <c r="G672" s="56">
        <f t="shared" si="72"/>
        <v>510.3</v>
      </c>
      <c r="H672" s="55">
        <f t="shared" si="70"/>
        <v>100</v>
      </c>
      <c r="I672" s="70"/>
      <c r="J672" s="70"/>
      <c r="K672" s="70"/>
    </row>
    <row r="673" spans="1:11" ht="43.5" x14ac:dyDescent="0.25">
      <c r="A673" s="12"/>
      <c r="B673" s="17" t="s">
        <v>153</v>
      </c>
      <c r="C673" s="19"/>
      <c r="D673" s="43"/>
      <c r="E673" s="19" t="s">
        <v>154</v>
      </c>
      <c r="F673" s="20">
        <f t="shared" si="72"/>
        <v>510.3</v>
      </c>
      <c r="G673" s="20">
        <f t="shared" si="72"/>
        <v>510.3</v>
      </c>
      <c r="H673" s="55">
        <f t="shared" si="70"/>
        <v>100</v>
      </c>
      <c r="I673" s="70"/>
      <c r="J673" s="70"/>
      <c r="K673" s="70"/>
    </row>
    <row r="674" spans="1:11" x14ac:dyDescent="0.25">
      <c r="A674" s="12"/>
      <c r="B674" s="17" t="s">
        <v>155</v>
      </c>
      <c r="C674" s="19"/>
      <c r="D674" s="43"/>
      <c r="E674" s="19" t="s">
        <v>156</v>
      </c>
      <c r="F674" s="20">
        <v>510.3</v>
      </c>
      <c r="G674" s="50">
        <v>510.3</v>
      </c>
      <c r="H674" s="55">
        <f t="shared" si="70"/>
        <v>100</v>
      </c>
      <c r="I674" s="70"/>
      <c r="J674" s="70"/>
      <c r="K674" s="70"/>
    </row>
    <row r="675" spans="1:11" ht="29.25" x14ac:dyDescent="0.25">
      <c r="A675" s="12"/>
      <c r="B675" s="17" t="s">
        <v>236</v>
      </c>
      <c r="C675" s="19" t="s">
        <v>237</v>
      </c>
      <c r="D675" s="19"/>
      <c r="E675" s="19"/>
      <c r="F675" s="20">
        <f t="shared" si="72"/>
        <v>1564.3000000000002</v>
      </c>
      <c r="G675" s="56">
        <f t="shared" si="72"/>
        <v>1378</v>
      </c>
      <c r="H675" s="55">
        <f t="shared" si="70"/>
        <v>88.090519721281069</v>
      </c>
      <c r="I675" s="70"/>
      <c r="J675" s="70"/>
      <c r="K675" s="70"/>
    </row>
    <row r="676" spans="1:11" ht="43.5" x14ac:dyDescent="0.25">
      <c r="A676" s="12"/>
      <c r="B676" s="17" t="s">
        <v>304</v>
      </c>
      <c r="C676" s="19"/>
      <c r="D676" s="15" t="s">
        <v>173</v>
      </c>
      <c r="E676" s="15"/>
      <c r="F676" s="20">
        <f t="shared" si="72"/>
        <v>1564.3000000000002</v>
      </c>
      <c r="G676" s="20">
        <f t="shared" si="72"/>
        <v>1378</v>
      </c>
      <c r="H676" s="55">
        <f t="shared" si="70"/>
        <v>88.090519721281069</v>
      </c>
      <c r="I676" s="70"/>
      <c r="J676" s="70"/>
      <c r="K676" s="70"/>
    </row>
    <row r="677" spans="1:11" ht="57.75" x14ac:dyDescent="0.25">
      <c r="A677" s="12"/>
      <c r="B677" s="21" t="s">
        <v>394</v>
      </c>
      <c r="C677" s="19"/>
      <c r="D677" s="26" t="s">
        <v>238</v>
      </c>
      <c r="E677" s="15"/>
      <c r="F677" s="20">
        <f>SUM(F678+F681+F684)</f>
        <v>1564.3000000000002</v>
      </c>
      <c r="G677" s="56">
        <f>SUM(G678+G681+G684)</f>
        <v>1378</v>
      </c>
      <c r="H677" s="55">
        <f t="shared" si="70"/>
        <v>88.090519721281069</v>
      </c>
      <c r="I677" s="70"/>
      <c r="J677" s="70"/>
      <c r="K677" s="70"/>
    </row>
    <row r="678" spans="1:11" ht="29.25" x14ac:dyDescent="0.25">
      <c r="A678" s="12"/>
      <c r="B678" s="21" t="s">
        <v>6</v>
      </c>
      <c r="C678" s="19"/>
      <c r="D678" s="24" t="s">
        <v>239</v>
      </c>
      <c r="E678" s="15"/>
      <c r="F678" s="20">
        <f t="shared" ref="F678:G681" si="73">SUM(F679)</f>
        <v>1535.7</v>
      </c>
      <c r="G678" s="20">
        <f t="shared" si="73"/>
        <v>1356.8</v>
      </c>
      <c r="H678" s="55">
        <f t="shared" si="70"/>
        <v>88.35058930780751</v>
      </c>
      <c r="I678" s="70"/>
      <c r="J678" s="70"/>
      <c r="K678" s="70"/>
    </row>
    <row r="679" spans="1:11" ht="72" x14ac:dyDescent="0.25">
      <c r="A679" s="12"/>
      <c r="B679" s="17" t="s">
        <v>8</v>
      </c>
      <c r="C679" s="19"/>
      <c r="D679" s="19"/>
      <c r="E679" s="19" t="s">
        <v>9</v>
      </c>
      <c r="F679" s="20">
        <f t="shared" si="73"/>
        <v>1535.7</v>
      </c>
      <c r="G679" s="56">
        <f t="shared" si="73"/>
        <v>1356.8</v>
      </c>
      <c r="H679" s="55">
        <f t="shared" si="70"/>
        <v>88.35058930780751</v>
      </c>
      <c r="I679" s="70"/>
      <c r="J679" s="70"/>
      <c r="K679" s="70"/>
    </row>
    <row r="680" spans="1:11" ht="29.25" x14ac:dyDescent="0.25">
      <c r="A680" s="12"/>
      <c r="B680" s="17" t="s">
        <v>10</v>
      </c>
      <c r="C680" s="19"/>
      <c r="D680" s="19"/>
      <c r="E680" s="19" t="s">
        <v>11</v>
      </c>
      <c r="F680" s="20">
        <v>1535.7</v>
      </c>
      <c r="G680" s="50">
        <v>1356.8</v>
      </c>
      <c r="H680" s="55">
        <f t="shared" si="70"/>
        <v>88.35058930780751</v>
      </c>
      <c r="I680" s="70"/>
      <c r="J680" s="70"/>
      <c r="K680" s="70"/>
    </row>
    <row r="681" spans="1:11" ht="29.25" x14ac:dyDescent="0.25">
      <c r="A681" s="12"/>
      <c r="B681" s="17" t="s">
        <v>19</v>
      </c>
      <c r="C681" s="15"/>
      <c r="D681" s="15" t="s">
        <v>240</v>
      </c>
      <c r="E681" s="15"/>
      <c r="F681" s="20">
        <f t="shared" si="73"/>
        <v>13.2</v>
      </c>
      <c r="G681" s="56">
        <f t="shared" si="73"/>
        <v>5.8</v>
      </c>
      <c r="H681" s="55">
        <f t="shared" si="70"/>
        <v>43.939393939393938</v>
      </c>
      <c r="I681" s="70"/>
      <c r="J681" s="70"/>
      <c r="K681" s="70"/>
    </row>
    <row r="682" spans="1:11" ht="29.25" x14ac:dyDescent="0.25">
      <c r="A682" s="12"/>
      <c r="B682" s="21" t="s">
        <v>21</v>
      </c>
      <c r="C682" s="24"/>
      <c r="D682" s="24"/>
      <c r="E682" s="24" t="s">
        <v>22</v>
      </c>
      <c r="F682" s="31">
        <f>SUM(F683:F683)</f>
        <v>13.2</v>
      </c>
      <c r="G682" s="31">
        <f>SUM(G683:G683)</f>
        <v>5.8</v>
      </c>
      <c r="H682" s="55">
        <f t="shared" si="70"/>
        <v>43.939393939393938</v>
      </c>
      <c r="I682" s="70"/>
      <c r="J682" s="70"/>
      <c r="K682" s="70"/>
    </row>
    <row r="683" spans="1:11" ht="43.5" x14ac:dyDescent="0.25">
      <c r="A683" s="12"/>
      <c r="B683" s="17" t="s">
        <v>34</v>
      </c>
      <c r="C683" s="19"/>
      <c r="D683" s="19"/>
      <c r="E683" s="19" t="s">
        <v>24</v>
      </c>
      <c r="F683" s="20">
        <v>13.2</v>
      </c>
      <c r="G683" s="50">
        <v>5.8</v>
      </c>
      <c r="H683" s="55">
        <f t="shared" si="70"/>
        <v>43.939393939393938</v>
      </c>
      <c r="I683" s="70"/>
      <c r="J683" s="70"/>
      <c r="K683" s="70"/>
    </row>
    <row r="684" spans="1:11" ht="43.5" x14ac:dyDescent="0.25">
      <c r="A684" s="12"/>
      <c r="B684" s="17" t="s">
        <v>396</v>
      </c>
      <c r="C684" s="19"/>
      <c r="D684" s="23" t="s">
        <v>434</v>
      </c>
      <c r="E684" s="19"/>
      <c r="F684" s="20">
        <f t="shared" ref="F684:G687" si="74">SUM(F685)</f>
        <v>15.4</v>
      </c>
      <c r="G684" s="56">
        <f t="shared" si="74"/>
        <v>15.4</v>
      </c>
      <c r="H684" s="55">
        <f t="shared" si="70"/>
        <v>100</v>
      </c>
      <c r="I684" s="70"/>
      <c r="J684" s="70"/>
      <c r="K684" s="70"/>
    </row>
    <row r="685" spans="1:11" ht="72" x14ac:dyDescent="0.25">
      <c r="A685" s="12"/>
      <c r="B685" s="17" t="s">
        <v>8</v>
      </c>
      <c r="C685" s="19"/>
      <c r="D685" s="19"/>
      <c r="E685" s="23" t="s">
        <v>9</v>
      </c>
      <c r="F685" s="20">
        <f t="shared" si="74"/>
        <v>15.4</v>
      </c>
      <c r="G685" s="20">
        <f t="shared" si="74"/>
        <v>15.4</v>
      </c>
      <c r="H685" s="55">
        <f t="shared" si="70"/>
        <v>100</v>
      </c>
      <c r="I685" s="70"/>
      <c r="J685" s="70"/>
      <c r="K685" s="70"/>
    </row>
    <row r="686" spans="1:11" ht="29.25" x14ac:dyDescent="0.25">
      <c r="A686" s="12"/>
      <c r="B686" s="17" t="s">
        <v>10</v>
      </c>
      <c r="C686" s="19"/>
      <c r="D686" s="23"/>
      <c r="E686" s="19" t="s">
        <v>11</v>
      </c>
      <c r="F686" s="20">
        <v>15.4</v>
      </c>
      <c r="G686" s="50">
        <v>15.4</v>
      </c>
      <c r="H686" s="55">
        <f t="shared" si="70"/>
        <v>100</v>
      </c>
      <c r="I686" s="70"/>
      <c r="J686" s="70"/>
      <c r="K686" s="70"/>
    </row>
    <row r="687" spans="1:11" ht="29.25" x14ac:dyDescent="0.25">
      <c r="A687" s="12"/>
      <c r="B687" s="17" t="s">
        <v>244</v>
      </c>
      <c r="C687" s="19" t="s">
        <v>241</v>
      </c>
      <c r="D687" s="19"/>
      <c r="E687" s="19"/>
      <c r="F687" s="20">
        <f t="shared" si="74"/>
        <v>60213.5</v>
      </c>
      <c r="G687" s="56">
        <f t="shared" si="74"/>
        <v>59462.3</v>
      </c>
      <c r="H687" s="55">
        <f t="shared" si="70"/>
        <v>98.752439237048179</v>
      </c>
      <c r="I687" s="70"/>
      <c r="J687" s="70"/>
      <c r="K687" s="70"/>
    </row>
    <row r="688" spans="1:11" ht="29.25" x14ac:dyDescent="0.25">
      <c r="A688" s="12"/>
      <c r="B688" s="17" t="s">
        <v>332</v>
      </c>
      <c r="C688" s="19" t="s">
        <v>242</v>
      </c>
      <c r="D688" s="19"/>
      <c r="E688" s="19"/>
      <c r="F688" s="20">
        <f>SUM(F691)</f>
        <v>60213.5</v>
      </c>
      <c r="G688" s="20">
        <f>SUM(G691)</f>
        <v>59462.3</v>
      </c>
      <c r="H688" s="55">
        <f t="shared" si="70"/>
        <v>98.752439237048179</v>
      </c>
      <c r="I688" s="70"/>
      <c r="J688" s="70"/>
      <c r="K688" s="70"/>
    </row>
    <row r="689" spans="1:11" ht="57.75" x14ac:dyDescent="0.25">
      <c r="A689" s="12"/>
      <c r="B689" s="17" t="s">
        <v>291</v>
      </c>
      <c r="C689" s="19"/>
      <c r="D689" s="19" t="s">
        <v>265</v>
      </c>
      <c r="E689" s="19"/>
      <c r="F689" s="20">
        <f t="shared" ref="F689:G692" si="75">SUM(F690)</f>
        <v>60213.5</v>
      </c>
      <c r="G689" s="56">
        <f t="shared" si="75"/>
        <v>59462.3</v>
      </c>
      <c r="H689" s="55">
        <f t="shared" si="70"/>
        <v>98.752439237048179</v>
      </c>
      <c r="I689" s="70"/>
      <c r="J689" s="70"/>
      <c r="K689" s="70"/>
    </row>
    <row r="690" spans="1:11" ht="43.5" x14ac:dyDescent="0.25">
      <c r="A690" s="12"/>
      <c r="B690" s="17" t="s">
        <v>495</v>
      </c>
      <c r="C690" s="19"/>
      <c r="D690" s="19" t="s">
        <v>316</v>
      </c>
      <c r="E690" s="19"/>
      <c r="F690" s="20">
        <f t="shared" si="75"/>
        <v>60213.5</v>
      </c>
      <c r="G690" s="20">
        <f t="shared" si="75"/>
        <v>59462.3</v>
      </c>
      <c r="H690" s="55">
        <f t="shared" si="70"/>
        <v>98.752439237048179</v>
      </c>
      <c r="I690" s="70"/>
      <c r="J690" s="70"/>
      <c r="K690" s="70"/>
    </row>
    <row r="691" spans="1:11" ht="29.25" x14ac:dyDescent="0.25">
      <c r="A691" s="12"/>
      <c r="B691" s="17" t="s">
        <v>243</v>
      </c>
      <c r="C691" s="19"/>
      <c r="D691" s="19" t="s">
        <v>317</v>
      </c>
      <c r="E691" s="19"/>
      <c r="F691" s="20">
        <f t="shared" si="75"/>
        <v>60213.5</v>
      </c>
      <c r="G691" s="56">
        <f t="shared" si="75"/>
        <v>59462.3</v>
      </c>
      <c r="H691" s="55">
        <f t="shared" si="70"/>
        <v>98.752439237048179</v>
      </c>
      <c r="I691" s="70"/>
      <c r="J691" s="70"/>
      <c r="K691" s="70"/>
    </row>
    <row r="692" spans="1:11" ht="29.25" x14ac:dyDescent="0.25">
      <c r="A692" s="12"/>
      <c r="B692" s="17" t="s">
        <v>244</v>
      </c>
      <c r="C692" s="19"/>
      <c r="D692" s="19"/>
      <c r="E692" s="19" t="s">
        <v>245</v>
      </c>
      <c r="F692" s="20">
        <f t="shared" si="75"/>
        <v>60213.5</v>
      </c>
      <c r="G692" s="20">
        <f t="shared" si="75"/>
        <v>59462.3</v>
      </c>
      <c r="H692" s="55">
        <f t="shared" si="70"/>
        <v>98.752439237048179</v>
      </c>
      <c r="I692" s="70"/>
      <c r="J692" s="70"/>
      <c r="K692" s="70"/>
    </row>
    <row r="693" spans="1:11" x14ac:dyDescent="0.25">
      <c r="A693" s="12"/>
      <c r="B693" s="17" t="s">
        <v>246</v>
      </c>
      <c r="C693" s="19"/>
      <c r="D693" s="19"/>
      <c r="E693" s="19" t="s">
        <v>247</v>
      </c>
      <c r="F693" s="20">
        <v>60213.5</v>
      </c>
      <c r="G693" s="50">
        <v>59462.3</v>
      </c>
      <c r="H693" s="55">
        <f t="shared" si="70"/>
        <v>98.752439237048179</v>
      </c>
      <c r="I693" s="70"/>
      <c r="J693" s="70"/>
      <c r="K693" s="70"/>
    </row>
    <row r="694" spans="1:11" x14ac:dyDescent="0.25">
      <c r="A694" s="12"/>
      <c r="B694" s="53" t="s">
        <v>248</v>
      </c>
      <c r="C694" s="54"/>
      <c r="D694" s="54"/>
      <c r="E694" s="54"/>
      <c r="F694" s="20">
        <f>SUM(F18+F206+F212+F250+F377+F518+F555+F634+F687)</f>
        <v>2505718.8000000003</v>
      </c>
      <c r="G694" s="20">
        <f>SUM(G18+G206+G212+G250+G377+G518+G555+G634+G687)</f>
        <v>2253019.3000000003</v>
      </c>
      <c r="H694" s="55">
        <f t="shared" si="70"/>
        <v>89.915089434616519</v>
      </c>
      <c r="I694" s="70"/>
      <c r="J694" s="70"/>
      <c r="K694" s="70"/>
    </row>
    <row r="695" spans="1:11" x14ac:dyDescent="0.25">
      <c r="B695" s="70"/>
      <c r="C695" s="70"/>
      <c r="D695" s="70"/>
      <c r="E695" s="70"/>
      <c r="F695" s="70"/>
      <c r="G695" s="70"/>
      <c r="H695" s="70"/>
      <c r="I695" s="70"/>
      <c r="J695" s="70"/>
      <c r="K695" s="70"/>
    </row>
    <row r="696" spans="1:11" x14ac:dyDescent="0.25">
      <c r="B696" s="70"/>
      <c r="C696" s="70"/>
      <c r="D696" s="70"/>
      <c r="E696" s="70"/>
      <c r="F696" s="70"/>
      <c r="G696" s="70"/>
      <c r="H696" s="70"/>
      <c r="I696" s="70"/>
      <c r="J696" s="70"/>
      <c r="K696" s="70"/>
    </row>
    <row r="697" spans="1:11" x14ac:dyDescent="0.25">
      <c r="B697" s="70"/>
      <c r="C697" s="70"/>
      <c r="D697" s="70"/>
      <c r="E697" s="70"/>
      <c r="F697" s="70"/>
      <c r="G697" s="70"/>
      <c r="H697" s="70"/>
      <c r="I697" s="70"/>
      <c r="J697" s="70"/>
      <c r="K697" s="70"/>
    </row>
  </sheetData>
  <mergeCells count="12">
    <mergeCell ref="F16:G16"/>
    <mergeCell ref="H16:H17"/>
    <mergeCell ref="B16:B17"/>
    <mergeCell ref="C16:C17"/>
    <mergeCell ref="D16:D17"/>
    <mergeCell ref="E16:E17"/>
    <mergeCell ref="B9:H13"/>
    <mergeCell ref="D3:H3"/>
    <mergeCell ref="D4:H5"/>
    <mergeCell ref="C6:H6"/>
    <mergeCell ref="C7:H7"/>
    <mergeCell ref="C8:H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2025-03-14T05:47:29Z</cp:lastPrinted>
  <dcterms:created xsi:type="dcterms:W3CDTF">2019-04-15T07:09:10Z</dcterms:created>
  <dcterms:modified xsi:type="dcterms:W3CDTF">2025-03-31T10:59:30Z</dcterms:modified>
</cp:coreProperties>
</file>